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 activeTab="4"/>
  </bookViews>
  <sheets>
    <sheet name="TOTAL MARKET" sheetId="1" r:id="rId1"/>
    <sheet name="LIFE" sheetId="3" r:id="rId2"/>
    <sheet name="NON-LIFE" sheetId="4" r:id="rId3"/>
    <sheet name="MOTOR HULL" sheetId="6" r:id="rId4"/>
    <sheet name="MTPL" sheetId="5" r:id="rId5"/>
    <sheet name="Sheet1" sheetId="7" r:id="rId6"/>
  </sheets>
  <calcPr calcId="125725"/>
</workbook>
</file>

<file path=xl/calcChain.xml><?xml version="1.0" encoding="utf-8"?>
<calcChain xmlns="http://schemas.openxmlformats.org/spreadsheetml/2006/main">
  <c r="O18" i="6"/>
  <c r="N18"/>
  <c r="M18"/>
  <c r="G18"/>
  <c r="D18"/>
  <c r="C18"/>
  <c r="E18" s="1"/>
  <c r="O17"/>
  <c r="N17"/>
  <c r="M17"/>
  <c r="D17"/>
  <c r="G17" s="1"/>
  <c r="C17"/>
  <c r="B17"/>
  <c r="O16"/>
  <c r="N16"/>
  <c r="M16"/>
  <c r="F16"/>
  <c r="D16"/>
  <c r="G16" s="1"/>
  <c r="C16"/>
  <c r="E16" s="1"/>
  <c r="B16"/>
  <c r="O15"/>
  <c r="N15"/>
  <c r="M15"/>
  <c r="D15"/>
  <c r="G15" s="1"/>
  <c r="C15"/>
  <c r="B15"/>
  <c r="O14"/>
  <c r="N14"/>
  <c r="M14"/>
  <c r="D14"/>
  <c r="G14" s="1"/>
  <c r="C14"/>
  <c r="E14" s="1"/>
  <c r="B14"/>
  <c r="O13"/>
  <c r="N13"/>
  <c r="M13"/>
  <c r="D13"/>
  <c r="G13" s="1"/>
  <c r="C13"/>
  <c r="B13"/>
  <c r="O12"/>
  <c r="N12"/>
  <c r="M12"/>
  <c r="D12"/>
  <c r="C12"/>
  <c r="F12" s="1"/>
  <c r="B12"/>
  <c r="O11"/>
  <c r="N11"/>
  <c r="M11"/>
  <c r="D11"/>
  <c r="G11" s="1"/>
  <c r="C11"/>
  <c r="B11"/>
  <c r="O10"/>
  <c r="N10"/>
  <c r="M10"/>
  <c r="D10"/>
  <c r="G10" s="1"/>
  <c r="C10"/>
  <c r="B10"/>
  <c r="O9"/>
  <c r="N9"/>
  <c r="M9"/>
  <c r="G9"/>
  <c r="D9"/>
  <c r="C9"/>
  <c r="B9"/>
  <c r="O8"/>
  <c r="N8"/>
  <c r="M8"/>
  <c r="F8"/>
  <c r="D8"/>
  <c r="G8" s="1"/>
  <c r="C8"/>
  <c r="B8"/>
  <c r="O7"/>
  <c r="N7"/>
  <c r="M7"/>
  <c r="D7"/>
  <c r="G7" s="1"/>
  <c r="C7"/>
  <c r="B7"/>
  <c r="O6"/>
  <c r="N6"/>
  <c r="M6"/>
  <c r="D6"/>
  <c r="G6" s="1"/>
  <c r="C6"/>
  <c r="B6"/>
  <c r="O5"/>
  <c r="N5"/>
  <c r="M5"/>
  <c r="G5"/>
  <c r="D5"/>
  <c r="C5"/>
  <c r="E5" s="1"/>
  <c r="B5"/>
  <c r="O18" i="5"/>
  <c r="N18"/>
  <c r="M18"/>
  <c r="D18"/>
  <c r="G18" s="1"/>
  <c r="C18"/>
  <c r="O17"/>
  <c r="N17"/>
  <c r="M17"/>
  <c r="D17"/>
  <c r="C17"/>
  <c r="E17" s="1"/>
  <c r="B17"/>
  <c r="O16"/>
  <c r="N16"/>
  <c r="M16"/>
  <c r="D16"/>
  <c r="G16" s="1"/>
  <c r="C16"/>
  <c r="F16" s="1"/>
  <c r="B16"/>
  <c r="O15"/>
  <c r="N15"/>
  <c r="M15"/>
  <c r="F15"/>
  <c r="D15"/>
  <c r="G15" s="1"/>
  <c r="C15"/>
  <c r="B15"/>
  <c r="O14"/>
  <c r="N14"/>
  <c r="M14"/>
  <c r="G14"/>
  <c r="D14"/>
  <c r="C14"/>
  <c r="F14" s="1"/>
  <c r="B14"/>
  <c r="O13"/>
  <c r="N13"/>
  <c r="M13"/>
  <c r="D13"/>
  <c r="C13"/>
  <c r="E13" s="1"/>
  <c r="B13"/>
  <c r="O12"/>
  <c r="N12"/>
  <c r="M12"/>
  <c r="D12"/>
  <c r="G12" s="1"/>
  <c r="C12"/>
  <c r="F12" s="1"/>
  <c r="B12"/>
  <c r="O11"/>
  <c r="N11"/>
  <c r="M11"/>
  <c r="F11"/>
  <c r="D11"/>
  <c r="G11" s="1"/>
  <c r="C11"/>
  <c r="E11" s="1"/>
  <c r="B11"/>
  <c r="O10"/>
  <c r="N10"/>
  <c r="M10"/>
  <c r="G10"/>
  <c r="D10"/>
  <c r="C10"/>
  <c r="F10" s="1"/>
  <c r="B10"/>
  <c r="O9"/>
  <c r="N9"/>
  <c r="M9"/>
  <c r="D9"/>
  <c r="G9" s="1"/>
  <c r="C9"/>
  <c r="E9" s="1"/>
  <c r="B9"/>
  <c r="O8"/>
  <c r="N8"/>
  <c r="M8"/>
  <c r="D8"/>
  <c r="G8" s="1"/>
  <c r="C8"/>
  <c r="F8" s="1"/>
  <c r="B8"/>
  <c r="O7"/>
  <c r="N7"/>
  <c r="M7"/>
  <c r="F7"/>
  <c r="D7"/>
  <c r="G7" s="1"/>
  <c r="C7"/>
  <c r="E7" s="1"/>
  <c r="B7"/>
  <c r="O6"/>
  <c r="N6"/>
  <c r="M6"/>
  <c r="D6"/>
  <c r="G6" s="1"/>
  <c r="C6"/>
  <c r="F6" s="1"/>
  <c r="B6"/>
  <c r="O5"/>
  <c r="N5"/>
  <c r="M5"/>
  <c r="D5"/>
  <c r="G5" s="1"/>
  <c r="C5"/>
  <c r="B5"/>
  <c r="O30" i="4"/>
  <c r="N30"/>
  <c r="M30"/>
  <c r="D30"/>
  <c r="G30" s="1"/>
  <c r="C30"/>
  <c r="O29"/>
  <c r="N29"/>
  <c r="M29"/>
  <c r="D29"/>
  <c r="G29" s="1"/>
  <c r="C29"/>
  <c r="F29" s="1"/>
  <c r="B29"/>
  <c r="O28"/>
  <c r="N28"/>
  <c r="M28"/>
  <c r="D28"/>
  <c r="G28" s="1"/>
  <c r="C28"/>
  <c r="B28"/>
  <c r="O27"/>
  <c r="N27"/>
  <c r="M27"/>
  <c r="D27"/>
  <c r="G27" s="1"/>
  <c r="C27"/>
  <c r="B27"/>
  <c r="O26"/>
  <c r="N26"/>
  <c r="M26"/>
  <c r="F26"/>
  <c r="D26"/>
  <c r="G26" s="1"/>
  <c r="C26"/>
  <c r="E26" s="1"/>
  <c r="B26"/>
  <c r="O25"/>
  <c r="N25"/>
  <c r="M25"/>
  <c r="D25"/>
  <c r="G25" s="1"/>
  <c r="C25"/>
  <c r="F25" s="1"/>
  <c r="B25"/>
  <c r="O24"/>
  <c r="N24"/>
  <c r="M24"/>
  <c r="D24"/>
  <c r="G24" s="1"/>
  <c r="C24"/>
  <c r="F24" s="1"/>
  <c r="B24"/>
  <c r="O23"/>
  <c r="N23"/>
  <c r="M23"/>
  <c r="G23"/>
  <c r="D23"/>
  <c r="C23"/>
  <c r="E23" s="1"/>
  <c r="B23"/>
  <c r="O22"/>
  <c r="N22"/>
  <c r="M22"/>
  <c r="F22"/>
  <c r="D22"/>
  <c r="G22" s="1"/>
  <c r="C22"/>
  <c r="B22"/>
  <c r="O21"/>
  <c r="N21"/>
  <c r="M21"/>
  <c r="D21"/>
  <c r="E21" s="1"/>
  <c r="C21"/>
  <c r="F21" s="1"/>
  <c r="B21"/>
  <c r="O20"/>
  <c r="N20"/>
  <c r="M20"/>
  <c r="D20"/>
  <c r="E20" s="1"/>
  <c r="C20"/>
  <c r="F20" s="1"/>
  <c r="B20"/>
  <c r="O19"/>
  <c r="N19"/>
  <c r="M19"/>
  <c r="D19"/>
  <c r="G19" s="1"/>
  <c r="C19"/>
  <c r="E19" s="1"/>
  <c r="B19"/>
  <c r="O18"/>
  <c r="N18"/>
  <c r="M18"/>
  <c r="D18"/>
  <c r="G18" s="1"/>
  <c r="C18"/>
  <c r="B18"/>
  <c r="O17"/>
  <c r="N17"/>
  <c r="M17"/>
  <c r="D17"/>
  <c r="G17" s="1"/>
  <c r="C17"/>
  <c r="F17" s="1"/>
  <c r="B17"/>
  <c r="O16"/>
  <c r="N16"/>
  <c r="M16"/>
  <c r="D16"/>
  <c r="C16"/>
  <c r="F16" s="1"/>
  <c r="B16"/>
  <c r="O15"/>
  <c r="N15"/>
  <c r="M15"/>
  <c r="D15"/>
  <c r="G15" s="1"/>
  <c r="C15"/>
  <c r="B15"/>
  <c r="O14"/>
  <c r="N14"/>
  <c r="M14"/>
  <c r="D14"/>
  <c r="G14" s="1"/>
  <c r="C14"/>
  <c r="B14"/>
  <c r="O13"/>
  <c r="N13"/>
  <c r="M13"/>
  <c r="D13"/>
  <c r="G13" s="1"/>
  <c r="C13"/>
  <c r="F13" s="1"/>
  <c r="B13"/>
  <c r="O12"/>
  <c r="N12"/>
  <c r="M12"/>
  <c r="D12"/>
  <c r="E12" s="1"/>
  <c r="C12"/>
  <c r="F12" s="1"/>
  <c r="B12"/>
  <c r="O11"/>
  <c r="N11"/>
  <c r="M11"/>
  <c r="G11"/>
  <c r="D11"/>
  <c r="C11"/>
  <c r="E11" s="1"/>
  <c r="B11"/>
  <c r="O10"/>
  <c r="N10"/>
  <c r="M10"/>
  <c r="F10"/>
  <c r="D10"/>
  <c r="G10" s="1"/>
  <c r="C10"/>
  <c r="B10"/>
  <c r="O9"/>
  <c r="N9"/>
  <c r="M9"/>
  <c r="G9"/>
  <c r="D9"/>
  <c r="C9"/>
  <c r="E9" s="1"/>
  <c r="B9"/>
  <c r="O8"/>
  <c r="N8"/>
  <c r="M8"/>
  <c r="D8"/>
  <c r="G8" s="1"/>
  <c r="C8"/>
  <c r="B8"/>
  <c r="O7"/>
  <c r="N7"/>
  <c r="M7"/>
  <c r="D7"/>
  <c r="G7" s="1"/>
  <c r="C7"/>
  <c r="B7"/>
  <c r="O6"/>
  <c r="N6"/>
  <c r="M6"/>
  <c r="D6"/>
  <c r="G6" s="1"/>
  <c r="C6"/>
  <c r="F6" s="1"/>
  <c r="B6"/>
  <c r="O5"/>
  <c r="N5"/>
  <c r="M5"/>
  <c r="D5"/>
  <c r="G5" s="1"/>
  <c r="C5"/>
  <c r="E5" s="1"/>
  <c r="B5"/>
  <c r="O24" i="3"/>
  <c r="N24"/>
  <c r="M24"/>
  <c r="D24"/>
  <c r="G24" s="1"/>
  <c r="C24"/>
  <c r="E24" s="1"/>
  <c r="O23"/>
  <c r="N23"/>
  <c r="M23"/>
  <c r="G23"/>
  <c r="D23"/>
  <c r="C23"/>
  <c r="E23" s="1"/>
  <c r="B23"/>
  <c r="O22"/>
  <c r="N22"/>
  <c r="M22"/>
  <c r="D22"/>
  <c r="G22" s="1"/>
  <c r="C22"/>
  <c r="B22"/>
  <c r="O21"/>
  <c r="N21"/>
  <c r="M21"/>
  <c r="D21"/>
  <c r="G21" s="1"/>
  <c r="C21"/>
  <c r="F21" s="1"/>
  <c r="B21"/>
  <c r="O20"/>
  <c r="N20"/>
  <c r="M20"/>
  <c r="D20"/>
  <c r="C20"/>
  <c r="F20" s="1"/>
  <c r="B20"/>
  <c r="O19"/>
  <c r="N19"/>
  <c r="M19"/>
  <c r="D19"/>
  <c r="G19" s="1"/>
  <c r="C19"/>
  <c r="B19"/>
  <c r="O18"/>
  <c r="N18"/>
  <c r="M18"/>
  <c r="D18"/>
  <c r="G18" s="1"/>
  <c r="C18"/>
  <c r="E18" s="1"/>
  <c r="B18"/>
  <c r="O17"/>
  <c r="N17"/>
  <c r="M17"/>
  <c r="D17"/>
  <c r="G17" s="1"/>
  <c r="C17"/>
  <c r="B17"/>
  <c r="O16"/>
  <c r="N16"/>
  <c r="M16"/>
  <c r="F16"/>
  <c r="D16"/>
  <c r="C16"/>
  <c r="B16"/>
  <c r="O15"/>
  <c r="N15"/>
  <c r="M15"/>
  <c r="D15"/>
  <c r="G15" s="1"/>
  <c r="C15"/>
  <c r="B15"/>
  <c r="O14"/>
  <c r="N14"/>
  <c r="M14"/>
  <c r="D14"/>
  <c r="G14" s="1"/>
  <c r="C14"/>
  <c r="B14"/>
  <c r="O13"/>
  <c r="N13"/>
  <c r="M13"/>
  <c r="D13"/>
  <c r="G13" s="1"/>
  <c r="C13"/>
  <c r="B13"/>
  <c r="O12"/>
  <c r="N12"/>
  <c r="M12"/>
  <c r="D12"/>
  <c r="C12"/>
  <c r="F12" s="1"/>
  <c r="B12"/>
  <c r="O11"/>
  <c r="N11"/>
  <c r="M11"/>
  <c r="G11"/>
  <c r="D11"/>
  <c r="C11"/>
  <c r="B11"/>
  <c r="O10"/>
  <c r="N10"/>
  <c r="M10"/>
  <c r="D10"/>
  <c r="G10" s="1"/>
  <c r="C10"/>
  <c r="B10"/>
  <c r="O9"/>
  <c r="N9"/>
  <c r="M9"/>
  <c r="D9"/>
  <c r="G9" s="1"/>
  <c r="C9"/>
  <c r="B9"/>
  <c r="O8"/>
  <c r="N8"/>
  <c r="M8"/>
  <c r="D8"/>
  <c r="C8"/>
  <c r="B8"/>
  <c r="O7"/>
  <c r="N7"/>
  <c r="M7"/>
  <c r="G7"/>
  <c r="D7"/>
  <c r="C7"/>
  <c r="E7" s="1"/>
  <c r="B7"/>
  <c r="O6"/>
  <c r="N6"/>
  <c r="M6"/>
  <c r="D6"/>
  <c r="G6" s="1"/>
  <c r="C6"/>
  <c r="B6"/>
  <c r="O5"/>
  <c r="N5"/>
  <c r="M5"/>
  <c r="E5"/>
  <c r="D5"/>
  <c r="G5" s="1"/>
  <c r="C5"/>
  <c r="B5"/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G6"/>
  <c r="M6"/>
  <c r="N6"/>
  <c r="O6"/>
  <c r="M7"/>
  <c r="N7"/>
  <c r="O7"/>
  <c r="M8"/>
  <c r="N8"/>
  <c r="O8"/>
  <c r="M9"/>
  <c r="N9"/>
  <c r="O9"/>
  <c r="M10"/>
  <c r="N10"/>
  <c r="O10"/>
  <c r="M11"/>
  <c r="N11"/>
  <c r="O11"/>
  <c r="M12"/>
  <c r="N12"/>
  <c r="O12"/>
  <c r="M13"/>
  <c r="N13"/>
  <c r="O13"/>
  <c r="M14"/>
  <c r="N14"/>
  <c r="O14"/>
  <c r="M15"/>
  <c r="N15"/>
  <c r="O15"/>
  <c r="M16"/>
  <c r="N16"/>
  <c r="O16"/>
  <c r="M17"/>
  <c r="N17"/>
  <c r="O17"/>
  <c r="M18"/>
  <c r="N18"/>
  <c r="O18"/>
  <c r="M19"/>
  <c r="N19"/>
  <c r="O19"/>
  <c r="M20"/>
  <c r="N20"/>
  <c r="O20"/>
  <c r="M21"/>
  <c r="N21"/>
  <c r="O21"/>
  <c r="M22"/>
  <c r="N22"/>
  <c r="O22"/>
  <c r="M23"/>
  <c r="N23"/>
  <c r="O23"/>
  <c r="M24"/>
  <c r="N24"/>
  <c r="O24"/>
  <c r="M25"/>
  <c r="N25"/>
  <c r="O25"/>
  <c r="M26"/>
  <c r="N26"/>
  <c r="O26"/>
  <c r="M27"/>
  <c r="N27"/>
  <c r="O27"/>
  <c r="M28"/>
  <c r="N28"/>
  <c r="O28"/>
  <c r="M29"/>
  <c r="N29"/>
  <c r="O29"/>
  <c r="M30"/>
  <c r="N30"/>
  <c r="O30"/>
  <c r="M31"/>
  <c r="N31"/>
  <c r="O31"/>
  <c r="M32"/>
  <c r="N32"/>
  <c r="O32"/>
  <c r="M33"/>
  <c r="N33"/>
  <c r="O33"/>
  <c r="B6"/>
  <c r="B7"/>
  <c r="B8"/>
  <c r="E8"/>
  <c r="B9"/>
  <c r="B10"/>
  <c r="E10"/>
  <c r="B11"/>
  <c r="B12"/>
  <c r="E12"/>
  <c r="B13"/>
  <c r="B14"/>
  <c r="B15"/>
  <c r="B16"/>
  <c r="E16"/>
  <c r="B17"/>
  <c r="B18"/>
  <c r="E18"/>
  <c r="B19"/>
  <c r="B20"/>
  <c r="E20"/>
  <c r="B21"/>
  <c r="B22"/>
  <c r="B23"/>
  <c r="B24"/>
  <c r="E24"/>
  <c r="B25"/>
  <c r="B26"/>
  <c r="E26"/>
  <c r="B27"/>
  <c r="B28"/>
  <c r="E28"/>
  <c r="B29"/>
  <c r="B30"/>
  <c r="B31"/>
  <c r="B32"/>
  <c r="E32"/>
  <c r="B33"/>
  <c r="E5" i="5" l="1"/>
  <c r="G13"/>
  <c r="G17"/>
  <c r="E8"/>
  <c r="E12"/>
  <c r="E15"/>
  <c r="E16"/>
  <c r="E18"/>
  <c r="E6" i="6"/>
  <c r="E10"/>
  <c r="E9"/>
  <c r="E13"/>
  <c r="E17"/>
  <c r="E7"/>
  <c r="E11"/>
  <c r="E12"/>
  <c r="E15"/>
  <c r="F6"/>
  <c r="E8"/>
  <c r="F10"/>
  <c r="F14"/>
  <c r="E7" i="4"/>
  <c r="E28"/>
  <c r="G21"/>
  <c r="E14"/>
  <c r="E25"/>
  <c r="E13"/>
  <c r="F14"/>
  <c r="E22"/>
  <c r="E27"/>
  <c r="E29"/>
  <c r="E8"/>
  <c r="E18"/>
  <c r="E24"/>
  <c r="E30"/>
  <c r="E6"/>
  <c r="F8"/>
  <c r="E10"/>
  <c r="E15"/>
  <c r="E16"/>
  <c r="E17"/>
  <c r="F18"/>
  <c r="F28"/>
  <c r="F6" i="3"/>
  <c r="F8"/>
  <c r="F10"/>
  <c r="F13"/>
  <c r="E16"/>
  <c r="E19"/>
  <c r="F5"/>
  <c r="E14"/>
  <c r="F18"/>
  <c r="E20"/>
  <c r="E21"/>
  <c r="F9"/>
  <c r="F17"/>
  <c r="F22"/>
  <c r="E8"/>
  <c r="E9"/>
  <c r="E10"/>
  <c r="E15"/>
  <c r="E17"/>
  <c r="E6"/>
  <c r="E11"/>
  <c r="E12"/>
  <c r="E13"/>
  <c r="F14"/>
  <c r="E22"/>
  <c r="F5" i="6"/>
  <c r="F9"/>
  <c r="G12"/>
  <c r="F13"/>
  <c r="F17"/>
  <c r="F18"/>
  <c r="F7"/>
  <c r="F11"/>
  <c r="F15"/>
  <c r="F5" i="5"/>
  <c r="E6"/>
  <c r="F9"/>
  <c r="E10"/>
  <c r="F13"/>
  <c r="E14"/>
  <c r="F17"/>
  <c r="F18"/>
  <c r="F5" i="4"/>
  <c r="F9"/>
  <c r="G12"/>
  <c r="G16"/>
  <c r="G20"/>
  <c r="F30"/>
  <c r="F7"/>
  <c r="F11"/>
  <c r="F15"/>
  <c r="F19"/>
  <c r="F23"/>
  <c r="F27"/>
  <c r="G8" i="3"/>
  <c r="G12"/>
  <c r="G16"/>
  <c r="G20"/>
  <c r="F24"/>
  <c r="F7"/>
  <c r="F11"/>
  <c r="F15"/>
  <c r="F19"/>
  <c r="F23"/>
  <c r="E30" i="1"/>
  <c r="E22"/>
  <c r="E14"/>
  <c r="E6"/>
  <c r="E31"/>
  <c r="E27"/>
  <c r="E23"/>
  <c r="E19"/>
  <c r="E15"/>
  <c r="E11"/>
  <c r="E7"/>
  <c r="F6"/>
  <c r="E33"/>
  <c r="E29"/>
  <c r="E25"/>
  <c r="E21"/>
  <c r="E17"/>
  <c r="E13"/>
  <c r="E9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E34" l="1"/>
  <c r="F34"/>
  <c r="G34"/>
  <c r="G5"/>
  <c r="F5"/>
  <c r="B5"/>
  <c r="M34"/>
  <c r="N34"/>
  <c r="O34"/>
  <c r="O5"/>
  <c r="N5"/>
  <c r="M5"/>
  <c r="E5" l="1"/>
</calcChain>
</file>

<file path=xl/sharedStrings.xml><?xml version="1.0" encoding="utf-8"?>
<sst xmlns="http://schemas.openxmlformats.org/spreadsheetml/2006/main" count="294" uniqueCount="52">
  <si>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</si>
  <si>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</si>
  <si>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</si>
  <si>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</si>
  <si>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</si>
  <si>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</si>
  <si>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</si>
  <si>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</si>
  <si>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</si>
  <si>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</si>
  <si>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</si>
  <si>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MTPL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</si>
  <si>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</si>
  <si>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</si>
  <si>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</si>
  <si>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</si>
  <si>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</si>
  <si>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</si>
  <si>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MOTOR HULL</t>
  </si>
  <si>
    <t>KOMERČNÍ pojišťovna</t>
  </si>
  <si>
    <t>Pojišťovna VZP</t>
  </si>
  <si>
    <t>2014</t>
  </si>
  <si>
    <t>1 EUR = 27.725 Kroon - CZK (December 31st, 2014)</t>
  </si>
  <si>
    <t>KOOPERATIVA pojišťovna</t>
  </si>
  <si>
    <t>ALLIANZ pojišťovna</t>
  </si>
  <si>
    <t>GENERALI Pojišťovna</t>
  </si>
  <si>
    <t>ČSOB Pojišťovna</t>
  </si>
  <si>
    <t>Česká podnikatelská pojišťovna</t>
  </si>
  <si>
    <t>Pojišťovna České spořitelny</t>
  </si>
  <si>
    <t>UNIQA pojišťovna</t>
  </si>
  <si>
    <t>AXA životní pojišťovna</t>
  </si>
  <si>
    <t>AEGON Pojišťovna</t>
  </si>
  <si>
    <t>AXA pojišťovna</t>
  </si>
  <si>
    <t>SLAVIA pojišťovna</t>
  </si>
  <si>
    <t>Hasičská vzájemná pojišťovna</t>
  </si>
  <si>
    <t>WÜSTENROT pojišťovna</t>
  </si>
  <si>
    <t>ERV Evropská pojišťovna</t>
  </si>
  <si>
    <t>ERGO pojišťovna</t>
  </si>
  <si>
    <t>MAXIMA pojišťovna</t>
  </si>
  <si>
    <t>WÜSTENROT životní pojišťovna</t>
  </si>
  <si>
    <t>1 EUR = 27.025 Kroon - CZK (December 31st, 2015)</t>
  </si>
  <si>
    <t>2015</t>
  </si>
  <si>
    <t>Česká pojišťovna</t>
  </si>
  <si>
    <t>NN Životní pojišťovna N.V.</t>
  </si>
  <si>
    <t>MetLife Europe Limited</t>
  </si>
  <si>
    <t>BNP Paribas CARDIF Pojišťovna</t>
  </si>
  <si>
    <t>DIRECT pojišťovna</t>
  </si>
  <si>
    <t>Česká pojišťovna ZDRAVÍ</t>
  </si>
  <si>
    <t>HDI Versicherung AG</t>
  </si>
  <si>
    <t>D.A.S. Rechtsschutz AG</t>
  </si>
  <si>
    <t>BASLER Lebensversicherungs-AG</t>
  </si>
  <si>
    <t>Česká kancelář pojistitelů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</si>
</sst>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8" fillId="0" borderId="0"/>
    <xf numFmtId="0" fontId="3" fillId="0" borderId="0"/>
  </cellStyleXfs>
  <cellXfs count="34">
    <xf numFmtId="0" fontId="0" fillId="0" borderId="0" xfId="0"/>
    <xf numFmtId="0" fontId="5" fillId="0" borderId="0" xfId="0" applyFont="1"/>
    <xf numFmtId="0" fontId="5" fillId="0" borderId="0" xfId="0" applyFont="1" applyFill="1"/>
    <xf numFmtId="164" fontId="5" fillId="0" borderId="1" xfId="1" applyFont="1" applyFill="1" applyBorder="1"/>
    <xf numFmtId="0" fontId="5" fillId="0" borderId="0" xfId="0" applyFont="1" applyFill="1" applyBorder="1"/>
    <xf numFmtId="0" fontId="6" fillId="0" borderId="0" xfId="0" applyFo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0" fontId="5" fillId="4" borderId="0" xfId="0" applyFont="1" applyFill="1" applyBorder="1"/>
    <xf numFmtId="0" fontId="5" fillId="4" borderId="0" xfId="0" applyFont="1" applyFill="1"/>
    <xf numFmtId="0" fontId="9" fillId="4" borderId="0" xfId="2" applyFont="1" applyFill="1"/>
    <xf numFmtId="0" fontId="5" fillId="0" borderId="1" xfId="3" applyFont="1" applyFill="1" applyBorder="1"/>
    <xf numFmtId="0" fontId="9" fillId="4" borderId="1" xfId="0" applyFont="1" applyFill="1" applyBorder="1" applyAlignment="1">
      <alignment horizontal="center" vertical="center"/>
    </xf>
    <xf numFmtId="0" fontId="11" fillId="0" borderId="0" xfId="2" applyFont="1" applyFill="1"/>
    <xf numFmtId="164" fontId="12" fillId="0" borderId="1" xfId="1" applyFont="1" applyFill="1" applyBorder="1"/>
    <xf numFmtId="0" fontId="2" fillId="0" borderId="0" xfId="0" applyFont="1" applyFill="1"/>
    <xf numFmtId="164" fontId="7" fillId="0" borderId="1" xfId="1" applyFont="1" applyFill="1" applyBorder="1" applyAlignment="1">
      <alignment vertical="top" wrapText="1"/>
    </xf>
    <xf numFmtId="164" fontId="5" fillId="0" borderId="0" xfId="1" applyFont="1" applyFill="1"/>
    <xf numFmtId="164" fontId="6" fillId="0" borderId="2" xfId="1" applyFont="1" applyFill="1" applyBorder="1" applyAlignment="1"/>
    <xf numFmtId="164" fontId="9" fillId="4" borderId="1" xfId="1" applyFont="1" applyFill="1" applyBorder="1" applyAlignment="1">
      <alignment horizontal="center" vertical="center"/>
    </xf>
    <xf numFmtId="164" fontId="5" fillId="0" borderId="0" xfId="1" applyFont="1"/>
    <xf numFmtId="164" fontId="5" fillId="4" borderId="0" xfId="1" applyFont="1" applyFill="1"/>
    <xf numFmtId="49" fontId="9" fillId="4" borderId="1" xfId="1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13" fillId="0" borderId="0" xfId="0" applyFont="1"/>
    <xf numFmtId="0" fontId="2" fillId="0" borderId="0" xfId="0" applyFont="1"/>
    <xf numFmtId="0" fontId="9" fillId="4" borderId="1" xfId="0" applyFont="1" applyFill="1" applyBorder="1" applyAlignment="1">
      <alignment horizontal="center" vertical="center"/>
    </xf>
    <xf numFmtId="0" fontId="1" fillId="0" borderId="0" xfId="0" applyFont="1" applyFill="1"/>
    <xf numFmtId="164" fontId="6" fillId="0" borderId="1" xfId="1" applyFont="1" applyFill="1" applyBorder="1"/>
    <xf numFmtId="0" fontId="9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3"/>
    <cellStyle name="Normal_ontablo" xfId="2"/>
  </cellStyles>
  <dxfs count="2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D43" sqref="D43"/>
    </sheetView>
  </sheetViews>
  <sheetFormatPr defaultColWidth="56.28515625" defaultRowHeight="12.75"/>
  <cols>
    <col min="1" max="1" width="3.140625" style="1" customWidth="1"/>
    <col min="2" max="2" width="33.140625" style="1" customWidth="1"/>
    <col min="3" max="4" width="13" style="20" customWidth="1"/>
    <col min="5" max="5" width="10.7109375" style="1" customWidth="1"/>
    <col min="6" max="6" width="12.7109375" style="1" customWidth="1"/>
    <col min="7" max="8" width="10.7109375" style="1" customWidth="1"/>
    <col min="9" max="9" width="4.28515625" style="1" customWidth="1"/>
    <col min="10" max="10" width="32.140625" style="1" customWidth="1"/>
    <col min="11" max="12" width="14.85546875" style="1" bestFit="1" customWidth="1"/>
    <col min="13" max="16" width="10.7109375" style="1" customWidth="1"/>
    <col min="17" max="16384" width="56.28515625" style="1"/>
  </cols>
  <sheetData>
    <row r="1" spans="1:19" s="4" customFormat="1">
      <c r="A1" s="5" t="s">
        <v>2</v>
      </c>
      <c r="B1" s="1"/>
      <c r="C1" s="17"/>
      <c r="D1" s="18"/>
      <c r="E1" s="6"/>
      <c r="F1" s="6"/>
      <c r="G1" s="6"/>
      <c r="I1" s="5" t="s">
        <v>2</v>
      </c>
      <c r="J1" s="1"/>
      <c r="K1" s="2"/>
      <c r="L1" s="6"/>
      <c r="M1" s="33" t="s">
        <v>16</v>
      </c>
      <c r="N1" s="33"/>
      <c r="O1" s="33"/>
    </row>
    <row r="2" spans="1:19" s="4" customFormat="1">
      <c r="A2" s="30" t="s">
        <v>14</v>
      </c>
      <c r="B2" s="30" t="s">
        <v>1</v>
      </c>
      <c r="C2" s="31" t="s">
        <v>8</v>
      </c>
      <c r="D2" s="31"/>
      <c r="E2" s="31"/>
      <c r="F2" s="32" t="s">
        <v>15</v>
      </c>
      <c r="G2" s="32"/>
      <c r="I2" s="30" t="s">
        <v>14</v>
      </c>
      <c r="J2" s="30" t="s">
        <v>1</v>
      </c>
      <c r="K2" s="31" t="s">
        <v>8</v>
      </c>
      <c r="L2" s="31"/>
      <c r="M2" s="31"/>
      <c r="N2" s="32" t="s">
        <v>15</v>
      </c>
      <c r="O2" s="32"/>
    </row>
    <row r="3" spans="1:19" s="4" customFormat="1">
      <c r="A3" s="30"/>
      <c r="B3" s="30"/>
      <c r="C3" s="22" t="s">
        <v>41</v>
      </c>
      <c r="D3" s="22" t="s">
        <v>21</v>
      </c>
      <c r="E3" s="23" t="s">
        <v>9</v>
      </c>
      <c r="F3" s="22" t="s">
        <v>41</v>
      </c>
      <c r="G3" s="22" t="s">
        <v>21</v>
      </c>
      <c r="I3" s="30"/>
      <c r="J3" s="30"/>
      <c r="K3" s="22" t="s">
        <v>41</v>
      </c>
      <c r="L3" s="22" t="s">
        <v>21</v>
      </c>
      <c r="M3" s="23" t="s">
        <v>9</v>
      </c>
      <c r="N3" s="22" t="s">
        <v>41</v>
      </c>
      <c r="O3" s="22" t="s">
        <v>21</v>
      </c>
    </row>
    <row r="4" spans="1:19" s="4" customFormat="1">
      <c r="A4" s="30"/>
      <c r="B4" s="30"/>
      <c r="C4" s="19" t="s">
        <v>10</v>
      </c>
      <c r="D4" s="19" t="s">
        <v>10</v>
      </c>
      <c r="E4" s="12" t="s">
        <v>3</v>
      </c>
      <c r="F4" s="12" t="s">
        <v>3</v>
      </c>
      <c r="G4" s="12" t="s">
        <v>3</v>
      </c>
      <c r="I4" s="30"/>
      <c r="J4" s="30"/>
      <c r="K4" s="12" t="s">
        <v>0</v>
      </c>
      <c r="L4" s="12" t="s">
        <v>0</v>
      </c>
      <c r="M4" s="12" t="s">
        <v>3</v>
      </c>
      <c r="N4" s="12" t="s">
        <v>3</v>
      </c>
      <c r="O4" s="12" t="s">
        <v>3</v>
      </c>
    </row>
    <row r="5" spans="1:19" s="4" customFormat="1">
      <c r="A5" s="11">
        <v>1</v>
      </c>
      <c r="B5" s="16" t="str">
        <f>J5</f>
        <v>Česká pojišťovna</v>
      </c>
      <c r="C5" s="3">
        <f>K5/27.025</f>
        <v>993.17524514338584</v>
      </c>
      <c r="D5" s="3">
        <f>L5/27.725</f>
        <v>991.2813345356177</v>
      </c>
      <c r="E5" s="3">
        <f>C5*100/D5-100</f>
        <v>0.19105682128629553</v>
      </c>
      <c r="F5" s="3">
        <f t="shared" ref="F5:F33" si="0">C5*100/$C$34</f>
        <v>23.115231671959346</v>
      </c>
      <c r="G5" s="3">
        <f t="shared" ref="G5:G33" si="1">D5*100/$D$34</f>
        <v>23.8976438409337</v>
      </c>
      <c r="I5" s="11">
        <v>1</v>
      </c>
      <c r="J5" s="16" t="s">
        <v>42</v>
      </c>
      <c r="K5" s="3">
        <v>26840.561000000002</v>
      </c>
      <c r="L5" s="3">
        <v>27483.275000000001</v>
      </c>
      <c r="M5" s="3">
        <f>K5*100/L5-100</f>
        <v>-2.3385640903422171</v>
      </c>
      <c r="N5" s="3">
        <f t="shared" ref="N5:N34" si="2">K5*100/$K$34</f>
        <v>23.11523167195935</v>
      </c>
      <c r="O5" s="3">
        <f t="shared" ref="O5:O34" si="3">L5*100/$L$34</f>
        <v>23.8976438409337</v>
      </c>
    </row>
    <row r="6" spans="1:19" s="4" customFormat="1">
      <c r="A6" s="11">
        <v>2</v>
      </c>
      <c r="B6" s="16" t="str">
        <f t="shared" ref="B6:B33" si="4">J6</f>
        <v>KOOPERATIVA pojišťovna</v>
      </c>
      <c r="C6" s="3">
        <f t="shared" ref="C6:C34" si="5">K6/27.025</f>
        <v>853.4168362627197</v>
      </c>
      <c r="D6" s="3">
        <f t="shared" ref="C6:D34" si="6">L6/27.725</f>
        <v>818.1870153291253</v>
      </c>
      <c r="E6" s="3">
        <f t="shared" ref="E6:E33" si="7">C6*100/D6-100</f>
        <v>4.3058396520045932</v>
      </c>
      <c r="F6" s="3">
        <f t="shared" si="0"/>
        <v>19.862484470316581</v>
      </c>
      <c r="G6" s="3">
        <f t="shared" si="1"/>
        <v>19.724715079772793</v>
      </c>
      <c r="I6" s="11">
        <v>2</v>
      </c>
      <c r="J6" s="16" t="s">
        <v>23</v>
      </c>
      <c r="K6" s="3">
        <v>23063.59</v>
      </c>
      <c r="L6" s="3">
        <v>22684.235000000001</v>
      </c>
      <c r="M6" s="3">
        <f t="shared" ref="M6:M33" si="8">K6*100/L6-100</f>
        <v>1.6723288221974428</v>
      </c>
      <c r="N6" s="3">
        <f t="shared" si="2"/>
        <v>19.862484470316581</v>
      </c>
      <c r="O6" s="3">
        <f t="shared" si="3"/>
        <v>19.724715079772796</v>
      </c>
    </row>
    <row r="7" spans="1:19" s="4" customFormat="1">
      <c r="A7" s="11">
        <v>3</v>
      </c>
      <c r="B7" s="16" t="str">
        <f t="shared" si="4"/>
        <v>ALLIANZ pojišťovna</v>
      </c>
      <c r="C7" s="3">
        <f t="shared" si="5"/>
        <v>420.2077335800185</v>
      </c>
      <c r="D7" s="3">
        <f t="shared" si="6"/>
        <v>393.54030658250679</v>
      </c>
      <c r="E7" s="3">
        <f t="shared" si="7"/>
        <v>6.7762886168105325</v>
      </c>
      <c r="F7" s="3">
        <f t="shared" si="0"/>
        <v>9.7799448380822174</v>
      </c>
      <c r="G7" s="3">
        <f t="shared" si="1"/>
        <v>9.4874035817151601</v>
      </c>
      <c r="I7" s="11">
        <v>3</v>
      </c>
      <c r="J7" s="16" t="s">
        <v>24</v>
      </c>
      <c r="K7" s="3">
        <v>11356.114</v>
      </c>
      <c r="L7" s="3">
        <v>10910.905000000001</v>
      </c>
      <c r="M7" s="3">
        <f t="shared" si="8"/>
        <v>4.0804039628243345</v>
      </c>
      <c r="N7" s="3">
        <f t="shared" si="2"/>
        <v>9.7799448380822191</v>
      </c>
      <c r="O7" s="3">
        <f t="shared" si="3"/>
        <v>9.4874035817151601</v>
      </c>
    </row>
    <row r="8" spans="1:19" s="4" customFormat="1">
      <c r="A8" s="11">
        <v>4</v>
      </c>
      <c r="B8" s="16" t="str">
        <f t="shared" si="4"/>
        <v>GENERALI Pojišťovna</v>
      </c>
      <c r="C8" s="3">
        <f t="shared" si="5"/>
        <v>318.97572617946344</v>
      </c>
      <c r="D8" s="3">
        <f t="shared" si="6"/>
        <v>297.38665464382325</v>
      </c>
      <c r="E8" s="3">
        <f t="shared" si="7"/>
        <v>7.2595966222819186</v>
      </c>
      <c r="F8" s="3">
        <f t="shared" si="0"/>
        <v>7.423863859298355</v>
      </c>
      <c r="G8" s="3">
        <f t="shared" si="1"/>
        <v>7.1693474981591958</v>
      </c>
      <c r="I8" s="11">
        <v>4</v>
      </c>
      <c r="J8" s="16" t="s">
        <v>25</v>
      </c>
      <c r="K8" s="3">
        <v>8620.3189999999995</v>
      </c>
      <c r="L8" s="3">
        <v>8245.0450000000001</v>
      </c>
      <c r="M8" s="3">
        <f t="shared" si="8"/>
        <v>4.5515094217193308</v>
      </c>
      <c r="N8" s="3">
        <f t="shared" si="2"/>
        <v>7.423863859298355</v>
      </c>
      <c r="O8" s="3">
        <f t="shared" si="3"/>
        <v>7.1693474981591967</v>
      </c>
    </row>
    <row r="9" spans="1:19" s="4" customFormat="1">
      <c r="A9" s="11">
        <v>5</v>
      </c>
      <c r="B9" s="16" t="str">
        <f t="shared" si="4"/>
        <v>ČSOB Pojišťovna</v>
      </c>
      <c r="C9" s="3">
        <f t="shared" si="5"/>
        <v>292.12984273820541</v>
      </c>
      <c r="D9" s="3">
        <f t="shared" si="6"/>
        <v>267.28786293958518</v>
      </c>
      <c r="E9" s="3">
        <f t="shared" si="7"/>
        <v>9.2940919671445101</v>
      </c>
      <c r="F9" s="3">
        <f t="shared" si="0"/>
        <v>6.7990508484852352</v>
      </c>
      <c r="G9" s="3">
        <f t="shared" si="1"/>
        <v>6.4437308854674065</v>
      </c>
      <c r="I9" s="11">
        <v>5</v>
      </c>
      <c r="J9" s="16" t="s">
        <v>26</v>
      </c>
      <c r="K9" s="3">
        <v>7894.8090000000002</v>
      </c>
      <c r="L9" s="3">
        <v>7410.5559999999996</v>
      </c>
      <c r="M9" s="3">
        <f t="shared" si="8"/>
        <v>6.5346378868198371</v>
      </c>
      <c r="N9" s="3">
        <f t="shared" si="2"/>
        <v>6.7990508484852352</v>
      </c>
      <c r="O9" s="3">
        <f t="shared" si="3"/>
        <v>6.4437308854674074</v>
      </c>
    </row>
    <row r="10" spans="1:19" s="4" customFormat="1">
      <c r="A10" s="11">
        <v>6</v>
      </c>
      <c r="B10" s="16" t="str">
        <f t="shared" si="4"/>
        <v>Česká podnikatelská pojišťovna</v>
      </c>
      <c r="C10" s="3">
        <f t="shared" si="5"/>
        <v>260.37010175763186</v>
      </c>
      <c r="D10" s="3">
        <f t="shared" si="6"/>
        <v>236.32595130748419</v>
      </c>
      <c r="E10" s="3">
        <f t="shared" si="7"/>
        <v>10.174147323695223</v>
      </c>
      <c r="F10" s="3">
        <f t="shared" si="0"/>
        <v>6.0598723659391958</v>
      </c>
      <c r="G10" s="3">
        <f t="shared" si="1"/>
        <v>5.6973063225908769</v>
      </c>
      <c r="I10" s="11">
        <v>6</v>
      </c>
      <c r="J10" s="16" t="s">
        <v>27</v>
      </c>
      <c r="K10" s="3">
        <v>7036.5020000000004</v>
      </c>
      <c r="L10" s="3">
        <v>6552.1369999999997</v>
      </c>
      <c r="M10" s="3">
        <f t="shared" si="8"/>
        <v>7.3924736311222006</v>
      </c>
      <c r="N10" s="3">
        <f t="shared" si="2"/>
        <v>6.0598723659391958</v>
      </c>
      <c r="O10" s="3">
        <f t="shared" si="3"/>
        <v>5.6973063225908778</v>
      </c>
    </row>
    <row r="11" spans="1:19" s="4" customFormat="1">
      <c r="A11" s="11">
        <v>7</v>
      </c>
      <c r="B11" s="16" t="str">
        <f t="shared" si="4"/>
        <v>Pojišťovna České spořitelny</v>
      </c>
      <c r="C11" s="3">
        <f t="shared" si="5"/>
        <v>231.54479185938945</v>
      </c>
      <c r="D11" s="3">
        <f t="shared" si="6"/>
        <v>228.58896302975651</v>
      </c>
      <c r="E11" s="3">
        <f t="shared" si="7"/>
        <v>1.2930759169016142</v>
      </c>
      <c r="F11" s="3">
        <f t="shared" si="0"/>
        <v>5.388990042228337</v>
      </c>
      <c r="G11" s="3">
        <f t="shared" si="1"/>
        <v>5.5107843092925712</v>
      </c>
      <c r="I11" s="11">
        <v>7</v>
      </c>
      <c r="J11" s="16" t="s">
        <v>28</v>
      </c>
      <c r="K11" s="3">
        <v>6257.4979999999996</v>
      </c>
      <c r="L11" s="3">
        <v>6337.6289999999999</v>
      </c>
      <c r="M11" s="3">
        <f t="shared" si="8"/>
        <v>-1.264368741054426</v>
      </c>
      <c r="N11" s="3">
        <f t="shared" si="2"/>
        <v>5.388990042228337</v>
      </c>
      <c r="O11" s="3">
        <f t="shared" si="3"/>
        <v>5.5107843092925721</v>
      </c>
      <c r="S11" s="8"/>
    </row>
    <row r="12" spans="1:19" s="4" customFormat="1">
      <c r="A12" s="11">
        <v>8</v>
      </c>
      <c r="B12" s="16" t="str">
        <f t="shared" si="4"/>
        <v>UNIQA pojišťovna</v>
      </c>
      <c r="C12" s="3">
        <f t="shared" si="5"/>
        <v>210.75818686401482</v>
      </c>
      <c r="D12" s="3">
        <f t="shared" si="6"/>
        <v>195.91660955816047</v>
      </c>
      <c r="E12" s="3">
        <f t="shared" si="7"/>
        <v>7.5754563838797111</v>
      </c>
      <c r="F12" s="3">
        <f t="shared" si="0"/>
        <v>4.9052011112303404</v>
      </c>
      <c r="G12" s="3">
        <f t="shared" si="1"/>
        <v>4.7231247019671985</v>
      </c>
      <c r="I12" s="11">
        <v>8</v>
      </c>
      <c r="J12" s="16" t="s">
        <v>29</v>
      </c>
      <c r="K12" s="3">
        <v>5695.74</v>
      </c>
      <c r="L12" s="3">
        <v>5431.7879999999996</v>
      </c>
      <c r="M12" s="3">
        <f t="shared" si="8"/>
        <v>4.8593943651703739</v>
      </c>
      <c r="N12" s="3">
        <f t="shared" si="2"/>
        <v>4.9052011112303404</v>
      </c>
      <c r="O12" s="3">
        <f t="shared" si="3"/>
        <v>4.7231247019671985</v>
      </c>
    </row>
    <row r="13" spans="1:19" s="4" customFormat="1">
      <c r="A13" s="11">
        <v>9</v>
      </c>
      <c r="B13" s="16" t="str">
        <f t="shared" si="4"/>
        <v>NN Životní pojišťovna N.V.</v>
      </c>
      <c r="C13" s="3">
        <f t="shared" si="5"/>
        <v>163.0708603145236</v>
      </c>
      <c r="D13" s="3">
        <f t="shared" si="6"/>
        <v>168.94456266907125</v>
      </c>
      <c r="E13" s="3">
        <f t="shared" si="7"/>
        <v>-3.476703991979349</v>
      </c>
      <c r="F13" s="3">
        <f t="shared" si="0"/>
        <v>3.7953228632593827</v>
      </c>
      <c r="G13" s="3">
        <f t="shared" si="1"/>
        <v>4.072887127869854</v>
      </c>
      <c r="I13" s="11">
        <v>9</v>
      </c>
      <c r="J13" s="16" t="s">
        <v>43</v>
      </c>
      <c r="K13" s="3">
        <v>4406.99</v>
      </c>
      <c r="L13" s="3">
        <v>4683.9880000000003</v>
      </c>
      <c r="M13" s="3">
        <f t="shared" si="8"/>
        <v>-5.9137213844271201</v>
      </c>
      <c r="N13" s="3">
        <f t="shared" si="2"/>
        <v>3.7953228632593827</v>
      </c>
      <c r="O13" s="3">
        <f t="shared" si="3"/>
        <v>4.072887127869854</v>
      </c>
    </row>
    <row r="14" spans="1:19" s="4" customFormat="1">
      <c r="A14" s="11">
        <v>10</v>
      </c>
      <c r="B14" s="16" t="str">
        <f t="shared" si="4"/>
        <v>MetLife Europe Limited</v>
      </c>
      <c r="C14" s="3">
        <f t="shared" si="5"/>
        <v>84.825975948196117</v>
      </c>
      <c r="D14" s="3">
        <f t="shared" si="6"/>
        <v>86.680108205590628</v>
      </c>
      <c r="E14" s="3">
        <f t="shared" si="7"/>
        <v>-2.1390516183907096</v>
      </c>
      <c r="F14" s="3">
        <f t="shared" si="0"/>
        <v>1.9742458296567045</v>
      </c>
      <c r="G14" s="3">
        <f t="shared" si="1"/>
        <v>2.0896694831454736</v>
      </c>
      <c r="I14" s="11">
        <v>10</v>
      </c>
      <c r="J14" s="16" t="s">
        <v>44</v>
      </c>
      <c r="K14" s="3">
        <v>2292.422</v>
      </c>
      <c r="L14" s="3">
        <v>2403.2060000000001</v>
      </c>
      <c r="M14" s="3">
        <f t="shared" si="8"/>
        <v>-4.6098420193691254</v>
      </c>
      <c r="N14" s="3">
        <f t="shared" si="2"/>
        <v>1.9742458296567047</v>
      </c>
      <c r="O14" s="3">
        <f t="shared" si="3"/>
        <v>2.0896694831454736</v>
      </c>
    </row>
    <row r="15" spans="1:19" s="4" customFormat="1">
      <c r="A15" s="11">
        <v>11</v>
      </c>
      <c r="B15" s="16" t="str">
        <f t="shared" si="4"/>
        <v>BNP Paribas CARDIF Pojišťovna</v>
      </c>
      <c r="C15" s="3">
        <f t="shared" si="5"/>
        <v>84.204551341350609</v>
      </c>
      <c r="D15" s="3">
        <f t="shared" si="6"/>
        <v>81.852948602344455</v>
      </c>
      <c r="E15" s="3">
        <f t="shared" si="7"/>
        <v>2.8729603259995571</v>
      </c>
      <c r="F15" s="3">
        <f t="shared" si="0"/>
        <v>1.959782748922331</v>
      </c>
      <c r="G15" s="3">
        <f t="shared" si="1"/>
        <v>1.9732971305723657</v>
      </c>
      <c r="I15" s="11">
        <v>11</v>
      </c>
      <c r="J15" s="16" t="s">
        <v>45</v>
      </c>
      <c r="K15" s="3">
        <v>2275.6280000000002</v>
      </c>
      <c r="L15" s="3">
        <v>2269.373</v>
      </c>
      <c r="M15" s="3">
        <f t="shared" si="8"/>
        <v>0.27562679206988605</v>
      </c>
      <c r="N15" s="3">
        <f t="shared" si="2"/>
        <v>1.959782748922331</v>
      </c>
      <c r="O15" s="3">
        <f t="shared" si="3"/>
        <v>1.9732971305723659</v>
      </c>
    </row>
    <row r="16" spans="1:19" s="4" customFormat="1">
      <c r="A16" s="11">
        <v>12</v>
      </c>
      <c r="B16" s="16" t="str">
        <f t="shared" si="4"/>
        <v>KOMERČNÍ pojišťovna</v>
      </c>
      <c r="C16" s="3">
        <f t="shared" si="5"/>
        <v>60.61916743755782</v>
      </c>
      <c r="D16" s="3">
        <f t="shared" si="6"/>
        <v>69.846636609558161</v>
      </c>
      <c r="E16" s="3">
        <f t="shared" si="7"/>
        <v>-13.211042964862841</v>
      </c>
      <c r="F16" s="3">
        <f t="shared" si="0"/>
        <v>1.4108548374845433</v>
      </c>
      <c r="G16" s="3">
        <f t="shared" si="1"/>
        <v>1.6838509785562465</v>
      </c>
      <c r="I16" s="11">
        <v>12</v>
      </c>
      <c r="J16" s="16" t="s">
        <v>19</v>
      </c>
      <c r="K16" s="3">
        <v>1638.2329999999999</v>
      </c>
      <c r="L16" s="3">
        <v>1936.498</v>
      </c>
      <c r="M16" s="3">
        <f t="shared" si="8"/>
        <v>-15.402288047805897</v>
      </c>
      <c r="N16" s="3">
        <f t="shared" si="2"/>
        <v>1.4108548374845435</v>
      </c>
      <c r="O16" s="3">
        <f t="shared" si="3"/>
        <v>1.6838509785562468</v>
      </c>
    </row>
    <row r="17" spans="1:15" s="4" customFormat="1">
      <c r="A17" s="11">
        <v>13</v>
      </c>
      <c r="B17" s="16" t="str">
        <f t="shared" si="4"/>
        <v>AXA životní pojišťovna</v>
      </c>
      <c r="C17" s="3">
        <f t="shared" si="5"/>
        <v>51.054394079555962</v>
      </c>
      <c r="D17" s="3">
        <f t="shared" si="6"/>
        <v>52.149251577998193</v>
      </c>
      <c r="E17" s="3">
        <f t="shared" si="7"/>
        <v>-2.0994692451236574</v>
      </c>
      <c r="F17" s="3">
        <f t="shared" si="0"/>
        <v>1.1882436184261402</v>
      </c>
      <c r="G17" s="3">
        <f t="shared" si="1"/>
        <v>1.2572053940328398</v>
      </c>
      <c r="I17" s="11">
        <v>13</v>
      </c>
      <c r="J17" s="16" t="s">
        <v>30</v>
      </c>
      <c r="K17" s="3">
        <v>1379.7449999999999</v>
      </c>
      <c r="L17" s="3">
        <v>1445.838</v>
      </c>
      <c r="M17" s="3">
        <f t="shared" si="8"/>
        <v>-4.5712590207201629</v>
      </c>
      <c r="N17" s="3">
        <f t="shared" si="2"/>
        <v>1.1882436184261407</v>
      </c>
      <c r="O17" s="3">
        <f t="shared" si="3"/>
        <v>1.2572053940328398</v>
      </c>
    </row>
    <row r="18" spans="1:15" s="4" customFormat="1">
      <c r="A18" s="11">
        <v>14</v>
      </c>
      <c r="B18" s="16" t="str">
        <f t="shared" si="4"/>
        <v>AEGON Pojišťovna</v>
      </c>
      <c r="C18" s="3">
        <f t="shared" si="5"/>
        <v>48.08962072155412</v>
      </c>
      <c r="D18" s="3">
        <f t="shared" si="6"/>
        <v>45.522957619477005</v>
      </c>
      <c r="E18" s="3">
        <f t="shared" si="7"/>
        <v>5.6381729929141642</v>
      </c>
      <c r="F18" s="3">
        <f t="shared" si="0"/>
        <v>1.1192412712973903</v>
      </c>
      <c r="G18" s="3">
        <f t="shared" si="1"/>
        <v>1.0974598127440998</v>
      </c>
      <c r="I18" s="11">
        <v>14</v>
      </c>
      <c r="J18" s="16" t="s">
        <v>31</v>
      </c>
      <c r="K18" s="3">
        <v>1299.6220000000001</v>
      </c>
      <c r="L18" s="3">
        <v>1262.124</v>
      </c>
      <c r="M18" s="3">
        <f t="shared" si="8"/>
        <v>2.9710234493599756</v>
      </c>
      <c r="N18" s="3">
        <f t="shared" si="2"/>
        <v>1.1192412712973903</v>
      </c>
      <c r="O18" s="3">
        <f t="shared" si="3"/>
        <v>1.0974598127441</v>
      </c>
    </row>
    <row r="19" spans="1:15" s="4" customFormat="1">
      <c r="A19" s="11">
        <v>15</v>
      </c>
      <c r="B19" s="16" t="str">
        <f t="shared" si="4"/>
        <v>AXA pojišťovna</v>
      </c>
      <c r="C19" s="3">
        <f t="shared" si="5"/>
        <v>37.227863089731734</v>
      </c>
      <c r="D19" s="3">
        <f t="shared" si="6"/>
        <v>31.541749323715056</v>
      </c>
      <c r="E19" s="3">
        <f t="shared" si="7"/>
        <v>18.027261924060454</v>
      </c>
      <c r="F19" s="3">
        <f t="shared" si="0"/>
        <v>0.8664439475098854</v>
      </c>
      <c r="G19" s="3">
        <f t="shared" si="1"/>
        <v>0.76040319251171173</v>
      </c>
      <c r="I19" s="11">
        <v>15</v>
      </c>
      <c r="J19" s="16" t="s">
        <v>32</v>
      </c>
      <c r="K19" s="3">
        <v>1006.083</v>
      </c>
      <c r="L19" s="3">
        <v>874.495</v>
      </c>
      <c r="M19" s="3">
        <f t="shared" si="8"/>
        <v>15.04731302065764</v>
      </c>
      <c r="N19" s="3">
        <f t="shared" si="2"/>
        <v>0.8664439475098854</v>
      </c>
      <c r="O19" s="3">
        <f t="shared" si="3"/>
        <v>0.76040319251171173</v>
      </c>
    </row>
    <row r="20" spans="1:15" s="4" customFormat="1">
      <c r="A20" s="11">
        <v>16</v>
      </c>
      <c r="B20" s="16" t="str">
        <f t="shared" si="4"/>
        <v>SLAVIA pojišťovna</v>
      </c>
      <c r="C20" s="3">
        <f t="shared" si="5"/>
        <v>24.184976873265498</v>
      </c>
      <c r="D20" s="3">
        <f t="shared" si="6"/>
        <v>24.689630297565373</v>
      </c>
      <c r="E20" s="3">
        <f t="shared" si="7"/>
        <v>-2.0439893923792027</v>
      </c>
      <c r="F20" s="3">
        <f t="shared" si="0"/>
        <v>0.56288288108288631</v>
      </c>
      <c r="G20" s="3">
        <f t="shared" si="1"/>
        <v>0.59521345843957585</v>
      </c>
      <c r="I20" s="11">
        <v>16</v>
      </c>
      <c r="J20" s="16" t="s">
        <v>33</v>
      </c>
      <c r="K20" s="3">
        <v>653.59900000000005</v>
      </c>
      <c r="L20" s="3">
        <v>684.52</v>
      </c>
      <c r="M20" s="3">
        <f t="shared" si="8"/>
        <v>-4.5171799216969504</v>
      </c>
      <c r="N20" s="3">
        <f t="shared" si="2"/>
        <v>0.56288288108288642</v>
      </c>
      <c r="O20" s="3">
        <f t="shared" si="3"/>
        <v>0.59521345843957596</v>
      </c>
    </row>
    <row r="21" spans="1:15" s="4" customFormat="1">
      <c r="A21" s="11">
        <v>17</v>
      </c>
      <c r="B21" s="16" t="str">
        <f t="shared" si="4"/>
        <v>WÜSTENROT pojišťovna</v>
      </c>
      <c r="C21" s="3">
        <f t="shared" si="5"/>
        <v>24.055097132284924</v>
      </c>
      <c r="D21" s="3">
        <f t="shared" si="6"/>
        <v>20.994733994589719</v>
      </c>
      <c r="E21" s="3">
        <f t="shared" si="7"/>
        <v>14.576813111725301</v>
      </c>
      <c r="F21" s="3">
        <f t="shared" si="0"/>
        <v>0.55986005070431943</v>
      </c>
      <c r="G21" s="3">
        <f t="shared" si="1"/>
        <v>0.50613751924713657</v>
      </c>
      <c r="I21" s="11">
        <v>17</v>
      </c>
      <c r="J21" s="16" t="s">
        <v>35</v>
      </c>
      <c r="K21" s="3">
        <v>650.08900000000006</v>
      </c>
      <c r="L21" s="3">
        <v>582.07899999999995</v>
      </c>
      <c r="M21" s="3">
        <f t="shared" si="8"/>
        <v>11.683981040374263</v>
      </c>
      <c r="N21" s="3">
        <f t="shared" si="2"/>
        <v>0.55986005070431955</v>
      </c>
      <c r="O21" s="3">
        <f t="shared" si="3"/>
        <v>0.50613751924713646</v>
      </c>
    </row>
    <row r="22" spans="1:15" s="4" customFormat="1">
      <c r="A22" s="11">
        <v>18</v>
      </c>
      <c r="B22" s="16" t="str">
        <f t="shared" si="4"/>
        <v>Hasičská vzájemná pojišťovna</v>
      </c>
      <c r="C22" s="3">
        <f t="shared" si="5"/>
        <v>20.794745605920443</v>
      </c>
      <c r="D22" s="3">
        <f t="shared" si="6"/>
        <v>21.301460775473398</v>
      </c>
      <c r="E22" s="3">
        <f t="shared" si="7"/>
        <v>-2.3787813187741023</v>
      </c>
      <c r="F22" s="3">
        <f t="shared" si="0"/>
        <v>0.48397839614993027</v>
      </c>
      <c r="G22" s="3">
        <f t="shared" si="1"/>
        <v>0.51353203693919824</v>
      </c>
      <c r="I22" s="11">
        <v>18</v>
      </c>
      <c r="J22" s="16" t="s">
        <v>34</v>
      </c>
      <c r="K22" s="3">
        <v>561.97799999999995</v>
      </c>
      <c r="L22" s="3">
        <v>590.58299999999997</v>
      </c>
      <c r="M22" s="3">
        <f t="shared" si="8"/>
        <v>-4.843519031194603</v>
      </c>
      <c r="N22" s="3">
        <f t="shared" si="2"/>
        <v>0.48397839614993032</v>
      </c>
      <c r="O22" s="3">
        <f t="shared" si="3"/>
        <v>0.51353203693919836</v>
      </c>
    </row>
    <row r="23" spans="1:15" s="4" customFormat="1">
      <c r="A23" s="11">
        <v>19</v>
      </c>
      <c r="B23" s="16" t="str">
        <f t="shared" si="4"/>
        <v>DIRECT pojišťovna</v>
      </c>
      <c r="C23" s="3">
        <f t="shared" si="5"/>
        <v>17.747382053654025</v>
      </c>
      <c r="D23" s="3">
        <f t="shared" si="6"/>
        <v>21.651541929666365</v>
      </c>
      <c r="E23" s="3">
        <f t="shared" si="7"/>
        <v>-18.031786783106483</v>
      </c>
      <c r="F23" s="3">
        <f t="shared" si="0"/>
        <v>0.41305383893429642</v>
      </c>
      <c r="G23" s="3">
        <f t="shared" si="1"/>
        <v>0.52197173457785684</v>
      </c>
      <c r="I23" s="11">
        <v>19</v>
      </c>
      <c r="J23" s="16" t="s">
        <v>46</v>
      </c>
      <c r="K23" s="3">
        <v>479.62299999999999</v>
      </c>
      <c r="L23" s="3">
        <v>600.28899999999999</v>
      </c>
      <c r="M23" s="3">
        <f t="shared" si="8"/>
        <v>-20.101317865228253</v>
      </c>
      <c r="N23" s="3">
        <f t="shared" si="2"/>
        <v>0.41305383893429637</v>
      </c>
      <c r="O23" s="3">
        <f t="shared" si="3"/>
        <v>0.52197173457785695</v>
      </c>
    </row>
    <row r="24" spans="1:15" s="4" customFormat="1">
      <c r="A24" s="11">
        <v>20</v>
      </c>
      <c r="B24" s="16" t="str">
        <f t="shared" si="4"/>
        <v>Česká pojišťovna ZDRAVÍ</v>
      </c>
      <c r="C24" s="3">
        <f t="shared" si="5"/>
        <v>16.892617946345979</v>
      </c>
      <c r="D24" s="3">
        <f t="shared" si="6"/>
        <v>15.051866546438232</v>
      </c>
      <c r="E24" s="3">
        <f t="shared" si="7"/>
        <v>12.229389585860559</v>
      </c>
      <c r="F24" s="3">
        <f t="shared" si="0"/>
        <v>0.39315999798133494</v>
      </c>
      <c r="G24" s="3">
        <f t="shared" si="1"/>
        <v>0.36286786942937349</v>
      </c>
      <c r="I24" s="11">
        <v>20</v>
      </c>
      <c r="J24" s="16" t="s">
        <v>47</v>
      </c>
      <c r="K24" s="3">
        <v>456.52300000000002</v>
      </c>
      <c r="L24" s="3">
        <v>417.31299999999999</v>
      </c>
      <c r="M24" s="3">
        <f t="shared" si="8"/>
        <v>9.3958251959560499</v>
      </c>
      <c r="N24" s="3">
        <f t="shared" si="2"/>
        <v>0.39315999798133494</v>
      </c>
      <c r="O24" s="3">
        <f t="shared" si="3"/>
        <v>0.36286786942937349</v>
      </c>
    </row>
    <row r="25" spans="1:15" s="4" customFormat="1">
      <c r="A25" s="11">
        <v>21</v>
      </c>
      <c r="B25" s="16" t="str">
        <f t="shared" si="4"/>
        <v>ERV Evropská pojišťovna</v>
      </c>
      <c r="C25" s="3">
        <f t="shared" si="5"/>
        <v>15.870416281221093</v>
      </c>
      <c r="D25" s="3">
        <f t="shared" si="6"/>
        <v>13.475094679891793</v>
      </c>
      <c r="E25" s="3">
        <f t="shared" si="7"/>
        <v>17.775916668724548</v>
      </c>
      <c r="F25" s="3">
        <f t="shared" si="0"/>
        <v>0.36936920333520679</v>
      </c>
      <c r="G25" s="3">
        <f t="shared" si="1"/>
        <v>0.32485531822685998</v>
      </c>
      <c r="I25" s="11">
        <v>21</v>
      </c>
      <c r="J25" s="16" t="s">
        <v>36</v>
      </c>
      <c r="K25" s="3">
        <v>428.89800000000002</v>
      </c>
      <c r="L25" s="3">
        <v>373.59699999999998</v>
      </c>
      <c r="M25" s="3">
        <f t="shared" si="8"/>
        <v>14.802313723075954</v>
      </c>
      <c r="N25" s="3">
        <f t="shared" si="2"/>
        <v>0.36936920333520679</v>
      </c>
      <c r="O25" s="3">
        <f t="shared" si="3"/>
        <v>0.32485531822686003</v>
      </c>
    </row>
    <row r="26" spans="1:15" s="4" customFormat="1">
      <c r="A26" s="11">
        <v>22</v>
      </c>
      <c r="B26" s="16" t="str">
        <f t="shared" si="4"/>
        <v>HDI Versicherung AG</v>
      </c>
      <c r="C26" s="3">
        <f t="shared" si="5"/>
        <v>15.101831637372804</v>
      </c>
      <c r="D26" s="3">
        <f t="shared" si="6"/>
        <v>14.759927862939584</v>
      </c>
      <c r="E26" s="3">
        <f t="shared" si="7"/>
        <v>2.3164325571786861</v>
      </c>
      <c r="F26" s="3">
        <f t="shared" si="0"/>
        <v>0.35148110937702653</v>
      </c>
      <c r="G26" s="3">
        <f t="shared" si="1"/>
        <v>0.35582986070412087</v>
      </c>
      <c r="I26" s="11">
        <v>22</v>
      </c>
      <c r="J26" s="16" t="s">
        <v>48</v>
      </c>
      <c r="K26" s="3">
        <v>408.12700000000001</v>
      </c>
      <c r="L26" s="3">
        <v>409.21899999999999</v>
      </c>
      <c r="M26" s="3">
        <f t="shared" si="8"/>
        <v>-0.26684977970229795</v>
      </c>
      <c r="N26" s="3">
        <f t="shared" si="2"/>
        <v>0.35148110937702659</v>
      </c>
      <c r="O26" s="3">
        <f t="shared" si="3"/>
        <v>0.35582986070412087</v>
      </c>
    </row>
    <row r="27" spans="1:15" s="4" customFormat="1">
      <c r="A27" s="11">
        <v>23</v>
      </c>
      <c r="B27" s="16" t="str">
        <f t="shared" si="4"/>
        <v>Pojišťovna VZP</v>
      </c>
      <c r="C27" s="3">
        <f t="shared" si="5"/>
        <v>13.229121184088807</v>
      </c>
      <c r="D27" s="3">
        <f t="shared" si="6"/>
        <v>12.077655545536519</v>
      </c>
      <c r="E27" s="3">
        <f t="shared" si="7"/>
        <v>9.5338506236653728</v>
      </c>
      <c r="F27" s="3">
        <f t="shared" si="0"/>
        <v>0.30789551238008361</v>
      </c>
      <c r="G27" s="3">
        <f t="shared" si="1"/>
        <v>0.29116609039745711</v>
      </c>
      <c r="I27" s="11">
        <v>23</v>
      </c>
      <c r="J27" s="16" t="s">
        <v>20</v>
      </c>
      <c r="K27" s="3">
        <v>357.517</v>
      </c>
      <c r="L27" s="3">
        <v>334.85300000000001</v>
      </c>
      <c r="M27" s="3">
        <f t="shared" si="8"/>
        <v>6.7683431236990401</v>
      </c>
      <c r="N27" s="3">
        <f t="shared" si="2"/>
        <v>0.30789551238008361</v>
      </c>
      <c r="O27" s="3">
        <f t="shared" si="3"/>
        <v>0.29116609039745711</v>
      </c>
    </row>
    <row r="28" spans="1:15" s="4" customFormat="1">
      <c r="A28" s="11">
        <v>24</v>
      </c>
      <c r="B28" s="16" t="str">
        <f t="shared" si="4"/>
        <v>D.A.S. Rechtsschutz AG</v>
      </c>
      <c r="C28" s="3">
        <f t="shared" si="5"/>
        <v>11.153265494912118</v>
      </c>
      <c r="D28" s="3">
        <f t="shared" si="6"/>
        <v>10.32274120829576</v>
      </c>
      <c r="E28" s="3">
        <f t="shared" si="7"/>
        <v>8.0455788812076037</v>
      </c>
      <c r="F28" s="3">
        <f t="shared" si="0"/>
        <v>0.25958189863717712</v>
      </c>
      <c r="G28" s="3">
        <f t="shared" si="1"/>
        <v>0.24885891044599096</v>
      </c>
      <c r="I28" s="11">
        <v>24</v>
      </c>
      <c r="J28" s="16" t="s">
        <v>49</v>
      </c>
      <c r="K28" s="3">
        <v>301.41699999999997</v>
      </c>
      <c r="L28" s="3">
        <v>286.19799999999998</v>
      </c>
      <c r="M28" s="3">
        <f t="shared" si="8"/>
        <v>5.3176472232510292</v>
      </c>
      <c r="N28" s="3">
        <f t="shared" si="2"/>
        <v>0.25958189863717712</v>
      </c>
      <c r="O28" s="3">
        <f t="shared" si="3"/>
        <v>0.24885891044599098</v>
      </c>
    </row>
    <row r="29" spans="1:15" s="4" customFormat="1">
      <c r="A29" s="11">
        <v>25</v>
      </c>
      <c r="B29" s="16" t="str">
        <f t="shared" si="4"/>
        <v>ERGO pojišťovna</v>
      </c>
      <c r="C29" s="3">
        <f t="shared" si="5"/>
        <v>10.900647548566143</v>
      </c>
      <c r="D29" s="3">
        <f t="shared" si="6"/>
        <v>11.101929666366095</v>
      </c>
      <c r="E29" s="3">
        <f t="shared" si="7"/>
        <v>-1.8130372273006401</v>
      </c>
      <c r="F29" s="3">
        <f t="shared" si="0"/>
        <v>0.2537024504906028</v>
      </c>
      <c r="G29" s="3">
        <f t="shared" si="1"/>
        <v>0.26764345486057367</v>
      </c>
      <c r="I29" s="11">
        <v>25</v>
      </c>
      <c r="J29" s="16" t="s">
        <v>37</v>
      </c>
      <c r="K29" s="3">
        <v>294.58999999999997</v>
      </c>
      <c r="L29" s="3">
        <v>307.80099999999999</v>
      </c>
      <c r="M29" s="3">
        <f t="shared" si="8"/>
        <v>-4.2920588302182381</v>
      </c>
      <c r="N29" s="3">
        <f t="shared" si="2"/>
        <v>0.25370245049060275</v>
      </c>
      <c r="O29" s="3">
        <f t="shared" si="3"/>
        <v>0.26764345486057367</v>
      </c>
    </row>
    <row r="30" spans="1:15" s="4" customFormat="1">
      <c r="A30" s="11">
        <v>26</v>
      </c>
      <c r="B30" s="16" t="str">
        <f t="shared" si="4"/>
        <v>MAXIMA pojišťovna</v>
      </c>
      <c r="C30" s="3">
        <f t="shared" si="5"/>
        <v>7.4689361702127668</v>
      </c>
      <c r="D30" s="3">
        <f t="shared" si="6"/>
        <v>8.3865825067628492</v>
      </c>
      <c r="E30" s="3">
        <f t="shared" si="7"/>
        <v>-10.941838774138361</v>
      </c>
      <c r="F30" s="3">
        <f t="shared" si="0"/>
        <v>0.17383255448802468</v>
      </c>
      <c r="G30" s="3">
        <f t="shared" si="1"/>
        <v>0.20218232181594886</v>
      </c>
      <c r="I30" s="11">
        <v>26</v>
      </c>
      <c r="J30" s="16" t="s">
        <v>38</v>
      </c>
      <c r="K30" s="3">
        <v>201.84800000000001</v>
      </c>
      <c r="L30" s="3">
        <v>232.518</v>
      </c>
      <c r="M30" s="3">
        <f t="shared" si="8"/>
        <v>-13.190376659011335</v>
      </c>
      <c r="N30" s="3">
        <f t="shared" si="2"/>
        <v>0.1738325544880247</v>
      </c>
      <c r="O30" s="3">
        <f t="shared" si="3"/>
        <v>0.20218232181594886</v>
      </c>
    </row>
    <row r="31" spans="1:15" s="4" customFormat="1">
      <c r="A31" s="11">
        <v>27</v>
      </c>
      <c r="B31" s="16" t="str">
        <f t="shared" si="4"/>
        <v>WÜSTENROT životní pojišťovna</v>
      </c>
      <c r="C31" s="3">
        <f t="shared" si="5"/>
        <v>7.2117668825161889</v>
      </c>
      <c r="D31" s="3">
        <f t="shared" si="6"/>
        <v>6.9222362488728582</v>
      </c>
      <c r="E31" s="3">
        <f t="shared" si="7"/>
        <v>4.1826170508190188</v>
      </c>
      <c r="F31" s="3">
        <f t="shared" si="0"/>
        <v>0.16784717809741503</v>
      </c>
      <c r="G31" s="3">
        <f t="shared" si="1"/>
        <v>0.16688010829525063</v>
      </c>
      <c r="I31" s="11">
        <v>27</v>
      </c>
      <c r="J31" s="16" t="s">
        <v>39</v>
      </c>
      <c r="K31" s="3">
        <v>194.898</v>
      </c>
      <c r="L31" s="3">
        <v>191.91900000000001</v>
      </c>
      <c r="M31" s="3">
        <f t="shared" si="8"/>
        <v>1.5522173416910192</v>
      </c>
      <c r="N31" s="3">
        <f t="shared" si="2"/>
        <v>0.16784717809741506</v>
      </c>
      <c r="O31" s="3">
        <f t="shared" si="3"/>
        <v>0.16688010829525066</v>
      </c>
    </row>
    <row r="32" spans="1:15" s="4" customFormat="1">
      <c r="A32" s="11">
        <v>28</v>
      </c>
      <c r="B32" s="16" t="str">
        <f t="shared" si="4"/>
        <v>BASLER Lebensversicherungs-AG</v>
      </c>
      <c r="C32" s="3">
        <f t="shared" si="5"/>
        <v>2.3417576318223867</v>
      </c>
      <c r="D32" s="3">
        <f t="shared" si="6"/>
        <v>2.2377276825969341</v>
      </c>
      <c r="E32" s="3">
        <f t="shared" si="7"/>
        <v>4.6489101437366855</v>
      </c>
      <c r="F32" s="3">
        <f t="shared" si="0"/>
        <v>5.4502234569226003E-2</v>
      </c>
      <c r="G32" s="3">
        <f t="shared" si="1"/>
        <v>5.3946762950753416E-2</v>
      </c>
      <c r="I32" s="11">
        <v>28</v>
      </c>
      <c r="J32" s="16" t="s">
        <v>50</v>
      </c>
      <c r="K32" s="3">
        <v>63.286000000000001</v>
      </c>
      <c r="L32" s="3">
        <v>62.040999999999997</v>
      </c>
      <c r="M32" s="3">
        <f t="shared" si="8"/>
        <v>2.0067374800535305</v>
      </c>
      <c r="N32" s="3">
        <f t="shared" si="2"/>
        <v>5.450223456922601E-2</v>
      </c>
      <c r="O32" s="3">
        <f t="shared" si="3"/>
        <v>5.3946762950753416E-2</v>
      </c>
    </row>
    <row r="33" spans="1:15" s="4" customFormat="1">
      <c r="A33" s="11">
        <v>29</v>
      </c>
      <c r="B33" s="16" t="str">
        <f t="shared" si="4"/>
        <v>Česká kancelář pojistitelů</v>
      </c>
      <c r="C33" s="3">
        <f t="shared" si="5"/>
        <v>3.3672525439407954E-3</v>
      </c>
      <c r="D33" s="3">
        <f t="shared" si="6"/>
        <v>3.5347159603246166E-3</v>
      </c>
      <c r="E33" s="3">
        <f t="shared" si="7"/>
        <v>-4.7376767543280067</v>
      </c>
      <c r="F33" s="3">
        <f t="shared" si="0"/>
        <v>7.836967648136342E-5</v>
      </c>
      <c r="G33" s="3">
        <f t="shared" si="1"/>
        <v>8.5214338408050064E-5</v>
      </c>
      <c r="I33" s="11">
        <v>29</v>
      </c>
      <c r="J33" s="16" t="s">
        <v>51</v>
      </c>
      <c r="K33" s="3">
        <v>9.0999999999999998E-2</v>
      </c>
      <c r="L33" s="3">
        <v>9.8000000000000004E-2</v>
      </c>
      <c r="M33" s="3">
        <f t="shared" si="8"/>
        <v>-7.142857142857153</v>
      </c>
      <c r="N33" s="3">
        <f t="shared" si="2"/>
        <v>7.8369676481363434E-5</v>
      </c>
      <c r="O33" s="3">
        <f t="shared" si="3"/>
        <v>8.5214338408050091E-5</v>
      </c>
    </row>
    <row r="34" spans="1:15" s="4" customFormat="1">
      <c r="A34" s="7" t="s">
        <v>12</v>
      </c>
      <c r="B34" s="14"/>
      <c r="C34" s="29">
        <f t="shared" si="5"/>
        <v>4296.6268270120263</v>
      </c>
      <c r="D34" s="29">
        <f t="shared" si="6"/>
        <v>4148.02957619477</v>
      </c>
      <c r="E34" s="14">
        <f t="shared" ref="E34" si="9">C34*100/D34-100</f>
        <v>3.5823575528497855</v>
      </c>
      <c r="F34" s="14">
        <f t="shared" ref="F34" si="10">C34*100/$C$34</f>
        <v>100</v>
      </c>
      <c r="G34" s="14">
        <f t="shared" ref="G34" si="11">D34*100/$D$34</f>
        <v>100</v>
      </c>
      <c r="I34" s="7" t="s">
        <v>12</v>
      </c>
      <c r="J34" s="14"/>
      <c r="K34" s="14">
        <v>116116.34</v>
      </c>
      <c r="L34" s="14">
        <v>115004.12</v>
      </c>
      <c r="M34" s="14">
        <f t="shared" ref="M34" si="12">K34*100/L34-100</f>
        <v>0.96711317820614795</v>
      </c>
      <c r="N34" s="14">
        <f t="shared" si="2"/>
        <v>100</v>
      </c>
      <c r="O34" s="14">
        <f t="shared" si="3"/>
        <v>100</v>
      </c>
    </row>
    <row r="36" spans="1:15">
      <c r="D36" s="17"/>
      <c r="H36" s="2"/>
      <c r="I36" s="2"/>
    </row>
    <row r="37" spans="1:15" ht="15">
      <c r="A37" s="10" t="s">
        <v>4</v>
      </c>
      <c r="B37" s="24"/>
      <c r="C37" s="21"/>
      <c r="D37" s="17"/>
      <c r="E37" s="10" t="s">
        <v>5</v>
      </c>
      <c r="F37" s="9"/>
      <c r="G37" s="9"/>
      <c r="H37" s="2"/>
      <c r="I37" s="2"/>
    </row>
    <row r="38" spans="1:15" s="2" customFormat="1" ht="15">
      <c r="A38" s="15" t="s">
        <v>40</v>
      </c>
      <c r="B38" s="25"/>
      <c r="C38" s="17"/>
      <c r="D38" s="17"/>
      <c r="E38" s="13" t="s">
        <v>6</v>
      </c>
    </row>
    <row r="39" spans="1:15" s="2" customFormat="1" ht="15">
      <c r="A39" s="28" t="s">
        <v>22</v>
      </c>
      <c r="B39" s="26"/>
      <c r="C39" s="17"/>
      <c r="D39" s="17"/>
      <c r="E39" s="13" t="s">
        <v>7</v>
      </c>
    </row>
    <row r="40" spans="1:15">
      <c r="H40" s="2"/>
      <c r="I40" s="2"/>
    </row>
  </sheetData>
  <sortState ref="J5:O35">
    <sortCondition descending="1" ref="K5:K35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conditionalFormatting sqref="A38:A39">
    <cfRule type="cellIs" dxfId="27" priority="3" operator="equal">
      <formula>"Gross claims paid"</formula>
    </cfRule>
    <cfRule type="cellIs" dxfId="26" priority="4" operator="equal">
      <formula>#REF!</formula>
    </cfRule>
  </conditionalFormatting>
  <conditionalFormatting sqref="A38:A39">
    <cfRule type="cellIs" dxfId="25" priority="1" operator="equal">
      <formula>"Gross claims paid"</formula>
    </cfRule>
    <cfRule type="cellIs" dxfId="24" priority="2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S29"/>
  <sheetViews>
    <sheetView workbookViewId="0">
      <selection activeCell="D39" sqref="D39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4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13</v>
      </c>
      <c r="B1" s="1"/>
      <c r="C1" s="2"/>
      <c r="D1" s="6"/>
      <c r="E1" s="6"/>
      <c r="F1" s="6"/>
      <c r="G1" s="6"/>
      <c r="I1" s="5" t="s">
        <v>13</v>
      </c>
      <c r="J1" s="1"/>
      <c r="K1" s="2"/>
      <c r="L1" s="6"/>
      <c r="M1" s="33" t="s">
        <v>16</v>
      </c>
      <c r="N1" s="33"/>
      <c r="O1" s="33"/>
    </row>
    <row r="2" spans="1:19" s="4" customFormat="1">
      <c r="A2" s="30" t="s">
        <v>14</v>
      </c>
      <c r="B2" s="30" t="s">
        <v>1</v>
      </c>
      <c r="C2" s="31" t="s">
        <v>8</v>
      </c>
      <c r="D2" s="31"/>
      <c r="E2" s="31"/>
      <c r="F2" s="32" t="s">
        <v>15</v>
      </c>
      <c r="G2" s="32"/>
      <c r="I2" s="30" t="s">
        <v>14</v>
      </c>
      <c r="J2" s="30" t="s">
        <v>1</v>
      </c>
      <c r="K2" s="31" t="s">
        <v>8</v>
      </c>
      <c r="L2" s="31"/>
      <c r="M2" s="31"/>
      <c r="N2" s="32" t="s">
        <v>15</v>
      </c>
      <c r="O2" s="32"/>
    </row>
    <row r="3" spans="1:19" s="4" customFormat="1">
      <c r="A3" s="30"/>
      <c r="B3" s="30"/>
      <c r="C3" s="22" t="s">
        <v>41</v>
      </c>
      <c r="D3" s="22" t="s">
        <v>21</v>
      </c>
      <c r="E3" s="23" t="s">
        <v>9</v>
      </c>
      <c r="F3" s="22" t="s">
        <v>41</v>
      </c>
      <c r="G3" s="22" t="s">
        <v>21</v>
      </c>
      <c r="I3" s="30"/>
      <c r="J3" s="30"/>
      <c r="K3" s="22" t="s">
        <v>41</v>
      </c>
      <c r="L3" s="22" t="s">
        <v>21</v>
      </c>
      <c r="M3" s="23" t="s">
        <v>9</v>
      </c>
      <c r="N3" s="22" t="s">
        <v>41</v>
      </c>
      <c r="O3" s="22" t="s">
        <v>21</v>
      </c>
    </row>
    <row r="4" spans="1:19" s="4" customFormat="1">
      <c r="A4" s="30"/>
      <c r="B4" s="30"/>
      <c r="C4" s="19" t="s">
        <v>10</v>
      </c>
      <c r="D4" s="19" t="s">
        <v>10</v>
      </c>
      <c r="E4" s="27" t="s">
        <v>3</v>
      </c>
      <c r="F4" s="27" t="s">
        <v>3</v>
      </c>
      <c r="G4" s="27" t="s">
        <v>3</v>
      </c>
      <c r="I4" s="30"/>
      <c r="J4" s="30"/>
      <c r="K4" s="27" t="s">
        <v>0</v>
      </c>
      <c r="L4" s="27" t="s">
        <v>0</v>
      </c>
      <c r="M4" s="27" t="s">
        <v>3</v>
      </c>
      <c r="N4" s="27" t="s">
        <v>3</v>
      </c>
      <c r="O4" s="27" t="s">
        <v>3</v>
      </c>
    </row>
    <row r="5" spans="1:19" s="4" customFormat="1">
      <c r="A5" s="11">
        <v>1</v>
      </c>
      <c r="B5" s="16" t="str">
        <f>J5</f>
        <v>Česká pojišťovna</v>
      </c>
      <c r="C5" s="3">
        <f>K5/27.025</f>
        <v>324.77964847363552</v>
      </c>
      <c r="D5" s="3">
        <f>L5/27.725</f>
        <v>349.28082957619472</v>
      </c>
      <c r="E5" s="3">
        <f>C5*100/D5-100</f>
        <v>-7.0147511766643618</v>
      </c>
      <c r="F5" s="3">
        <f>C5*100/$C$24</f>
        <v>19.712138727648647</v>
      </c>
      <c r="G5" s="3">
        <f>D5*100/$D$24</f>
        <v>20.984421753156973</v>
      </c>
      <c r="I5" s="11">
        <v>1</v>
      </c>
      <c r="J5" s="16" t="s">
        <v>42</v>
      </c>
      <c r="K5" s="3">
        <v>8777.17</v>
      </c>
      <c r="L5" s="3">
        <v>9683.8109999999997</v>
      </c>
      <c r="M5" s="3">
        <f>K5*100/L5-100</f>
        <v>-9.3624400558829564</v>
      </c>
      <c r="N5" s="3">
        <f>K5*100/$K$24</f>
        <v>19.712138727648647</v>
      </c>
      <c r="O5" s="3">
        <f>L5*100/$L$24</f>
        <v>20.984421753156973</v>
      </c>
    </row>
    <row r="6" spans="1:19" s="4" customFormat="1">
      <c r="A6" s="11">
        <v>2</v>
      </c>
      <c r="B6" s="16" t="str">
        <f t="shared" ref="B6:B23" si="0">J6</f>
        <v>KOOPERATIVA pojišťovna</v>
      </c>
      <c r="C6" s="3">
        <f t="shared" ref="C6:C24" si="1">K6/27.025</f>
        <v>250.45069380203518</v>
      </c>
      <c r="D6" s="3">
        <f t="shared" ref="D6:D24" si="2">L6/27.725</f>
        <v>246.08598737601443</v>
      </c>
      <c r="E6" s="3">
        <f t="shared" ref="E6:E24" si="3">C6*100/D6-100</f>
        <v>1.7736509390725956</v>
      </c>
      <c r="F6" s="3">
        <f>C6*100/$C$24</f>
        <v>15.200825679390844</v>
      </c>
      <c r="G6" s="3">
        <f>D6*100/$D$24</f>
        <v>14.784585094195219</v>
      </c>
      <c r="I6" s="11">
        <v>2</v>
      </c>
      <c r="J6" s="16" t="s">
        <v>23</v>
      </c>
      <c r="K6" s="3">
        <v>6768.43</v>
      </c>
      <c r="L6" s="3">
        <v>6822.7340000000004</v>
      </c>
      <c r="M6" s="3">
        <f t="shared" ref="M6:M24" si="4">K6*100/L6-100</f>
        <v>-0.79592726317632412</v>
      </c>
      <c r="N6" s="3">
        <f>K6*100/$K$24</f>
        <v>15.200825679390844</v>
      </c>
      <c r="O6" s="3">
        <f>L6*100/$L$24</f>
        <v>14.784585094195219</v>
      </c>
    </row>
    <row r="7" spans="1:19" s="4" customFormat="1">
      <c r="A7" s="11">
        <v>3</v>
      </c>
      <c r="B7" s="16" t="str">
        <f t="shared" si="0"/>
        <v>Pojišťovna České spořitelny</v>
      </c>
      <c r="C7" s="3">
        <f t="shared" si="1"/>
        <v>227.3053098982424</v>
      </c>
      <c r="D7" s="3">
        <f t="shared" si="2"/>
        <v>224.28771866546438</v>
      </c>
      <c r="E7" s="3">
        <f t="shared" si="3"/>
        <v>1.3454108190733791</v>
      </c>
      <c r="F7" s="3">
        <f>C7*100/$C$24</f>
        <v>13.796042403836296</v>
      </c>
      <c r="G7" s="3">
        <f>D7*100/$D$24</f>
        <v>13.474968231838789</v>
      </c>
      <c r="I7" s="11">
        <v>3</v>
      </c>
      <c r="J7" s="16" t="s">
        <v>28</v>
      </c>
      <c r="K7" s="3">
        <v>6142.9260000000004</v>
      </c>
      <c r="L7" s="3">
        <v>6218.3770000000004</v>
      </c>
      <c r="M7" s="3">
        <f t="shared" si="4"/>
        <v>-1.2133551889825895</v>
      </c>
      <c r="N7" s="3">
        <f>K7*100/$K$24</f>
        <v>13.796042403836296</v>
      </c>
      <c r="O7" s="3">
        <f>L7*100/$L$24</f>
        <v>13.474968231838789</v>
      </c>
    </row>
    <row r="8" spans="1:19" s="4" customFormat="1">
      <c r="A8" s="11">
        <v>4</v>
      </c>
      <c r="B8" s="16" t="str">
        <f t="shared" si="0"/>
        <v>NN Životní pojišťovna N.V.</v>
      </c>
      <c r="C8" s="3">
        <f t="shared" si="1"/>
        <v>163.0708603145236</v>
      </c>
      <c r="D8" s="3">
        <f t="shared" si="2"/>
        <v>168.94456266907125</v>
      </c>
      <c r="E8" s="3">
        <f t="shared" si="3"/>
        <v>-3.476703991979349</v>
      </c>
      <c r="F8" s="3">
        <f>C8*100/$C$24</f>
        <v>9.8974040894001512</v>
      </c>
      <c r="G8" s="3">
        <f>D8*100/$D$24</f>
        <v>10.150010122949141</v>
      </c>
      <c r="I8" s="11">
        <v>4</v>
      </c>
      <c r="J8" s="16" t="s">
        <v>43</v>
      </c>
      <c r="K8" s="3">
        <v>4406.99</v>
      </c>
      <c r="L8" s="3">
        <v>4683.9880000000003</v>
      </c>
      <c r="M8" s="3">
        <f t="shared" si="4"/>
        <v>-5.9137213844271201</v>
      </c>
      <c r="N8" s="3">
        <f>K8*100/$K$24</f>
        <v>9.8974040894001494</v>
      </c>
      <c r="O8" s="3">
        <f>L8*100/$L$24</f>
        <v>10.150010122949141</v>
      </c>
    </row>
    <row r="9" spans="1:19" s="4" customFormat="1">
      <c r="A9" s="11">
        <v>5</v>
      </c>
      <c r="B9" s="16" t="str">
        <f t="shared" si="0"/>
        <v>GENERALI Pojišťovna</v>
      </c>
      <c r="C9" s="3">
        <f t="shared" si="1"/>
        <v>118.49091581868642</v>
      </c>
      <c r="D9" s="3">
        <f t="shared" si="2"/>
        <v>109.88281334535618</v>
      </c>
      <c r="E9" s="3">
        <f t="shared" si="3"/>
        <v>7.8338934099506616</v>
      </c>
      <c r="F9" s="3">
        <f>C9*100/$C$24</f>
        <v>7.1916740521187217</v>
      </c>
      <c r="G9" s="3">
        <f>D9*100/$D$24</f>
        <v>6.6016428713256055</v>
      </c>
      <c r="I9" s="11">
        <v>5</v>
      </c>
      <c r="J9" s="16" t="s">
        <v>25</v>
      </c>
      <c r="K9" s="3">
        <v>3202.2170000000001</v>
      </c>
      <c r="L9" s="3">
        <v>3046.5010000000002</v>
      </c>
      <c r="M9" s="3">
        <f t="shared" si="4"/>
        <v>5.1113063806642458</v>
      </c>
      <c r="N9" s="3">
        <f>K9*100/$K$24</f>
        <v>7.1916740521187208</v>
      </c>
      <c r="O9" s="3">
        <f>L9*100/$L$24</f>
        <v>6.6016428713256046</v>
      </c>
    </row>
    <row r="10" spans="1:19" s="4" customFormat="1">
      <c r="A10" s="11">
        <v>6</v>
      </c>
      <c r="B10" s="16" t="str">
        <f t="shared" si="0"/>
        <v>ČSOB Pojišťovna</v>
      </c>
      <c r="C10" s="3">
        <f t="shared" si="1"/>
        <v>113.03800185013876</v>
      </c>
      <c r="D10" s="3">
        <f t="shared" si="2"/>
        <v>102.09493237150585</v>
      </c>
      <c r="E10" s="3">
        <f t="shared" si="3"/>
        <v>10.718523656799107</v>
      </c>
      <c r="F10" s="3">
        <f>C10*100/$C$24</f>
        <v>6.8607155172378933</v>
      </c>
      <c r="G10" s="3">
        <f>D10*100/$D$24</f>
        <v>6.1337552431469975</v>
      </c>
      <c r="I10" s="11">
        <v>6</v>
      </c>
      <c r="J10" s="16" t="s">
        <v>26</v>
      </c>
      <c r="K10" s="3">
        <v>3054.8519999999999</v>
      </c>
      <c r="L10" s="3">
        <v>2830.5819999999999</v>
      </c>
      <c r="M10" s="3">
        <f t="shared" si="4"/>
        <v>7.9231055662757797</v>
      </c>
      <c r="N10" s="3">
        <f>K10*100/$K$24</f>
        <v>6.8607155172378942</v>
      </c>
      <c r="O10" s="3">
        <f>L10*100/$L$24</f>
        <v>6.1337552431469975</v>
      </c>
    </row>
    <row r="11" spans="1:19" s="4" customFormat="1">
      <c r="A11" s="11">
        <v>7</v>
      </c>
      <c r="B11" s="16" t="str">
        <f t="shared" si="0"/>
        <v>ALLIANZ pojišťovna</v>
      </c>
      <c r="C11" s="3">
        <f t="shared" si="1"/>
        <v>101.32236817761333</v>
      </c>
      <c r="D11" s="3">
        <f t="shared" si="2"/>
        <v>107.47029756537421</v>
      </c>
      <c r="E11" s="3">
        <f t="shared" si="3"/>
        <v>-5.7205846890124121</v>
      </c>
      <c r="F11" s="3">
        <f>C11*100/$C$24</f>
        <v>6.1496481910661931</v>
      </c>
      <c r="G11" s="3">
        <f>D11*100/$D$24</f>
        <v>6.4567014822584889</v>
      </c>
      <c r="I11" s="11">
        <v>7</v>
      </c>
      <c r="J11" s="16" t="s">
        <v>24</v>
      </c>
      <c r="K11" s="3">
        <v>2738.2370000000001</v>
      </c>
      <c r="L11" s="3">
        <v>2979.614</v>
      </c>
      <c r="M11" s="3">
        <f t="shared" si="4"/>
        <v>-8.1009486463682805</v>
      </c>
      <c r="N11" s="3">
        <f>K11*100/$K$24</f>
        <v>6.1496481910661922</v>
      </c>
      <c r="O11" s="3">
        <f>L11*100/$L$24</f>
        <v>6.4567014822584898</v>
      </c>
      <c r="S11" s="8"/>
    </row>
    <row r="12" spans="1:19" s="4" customFormat="1">
      <c r="A12" s="11">
        <v>8</v>
      </c>
      <c r="B12" s="16" t="str">
        <f t="shared" si="0"/>
        <v>MetLife Europe Limited</v>
      </c>
      <c r="C12" s="3">
        <f t="shared" si="1"/>
        <v>81.041406105457909</v>
      </c>
      <c r="D12" s="3">
        <f t="shared" si="2"/>
        <v>82.491397655545541</v>
      </c>
      <c r="E12" s="3">
        <f t="shared" si="3"/>
        <v>-1.7577487972046271</v>
      </c>
      <c r="F12" s="3">
        <f>C12*100/$C$24</f>
        <v>4.918717805571422</v>
      </c>
      <c r="G12" s="3">
        <f>D12*100/$D$24</f>
        <v>4.955995671195951</v>
      </c>
      <c r="I12" s="11">
        <v>8</v>
      </c>
      <c r="J12" s="16" t="s">
        <v>44</v>
      </c>
      <c r="K12" s="3">
        <v>2190.1439999999998</v>
      </c>
      <c r="L12" s="3">
        <v>2287.0740000000001</v>
      </c>
      <c r="M12" s="3">
        <f t="shared" si="4"/>
        <v>-4.2381663208099241</v>
      </c>
      <c r="N12" s="3">
        <f>K12*100/$K$24</f>
        <v>4.9187178055714211</v>
      </c>
      <c r="O12" s="3">
        <f>L12*100/$L$24</f>
        <v>4.955995671195951</v>
      </c>
    </row>
    <row r="13" spans="1:19" s="4" customFormat="1">
      <c r="A13" s="11">
        <v>9</v>
      </c>
      <c r="B13" s="16" t="str">
        <f t="shared" si="0"/>
        <v>Česká podnikatelská pojišťovna</v>
      </c>
      <c r="C13" s="3">
        <f t="shared" si="1"/>
        <v>55.688917668825162</v>
      </c>
      <c r="D13" s="3">
        <f t="shared" si="2"/>
        <v>51.68522993688007</v>
      </c>
      <c r="E13" s="3">
        <f t="shared" si="3"/>
        <v>7.7462898720476687</v>
      </c>
      <c r="F13" s="3">
        <f>C13*100/$C$24</f>
        <v>3.3799767806867269</v>
      </c>
      <c r="G13" s="3">
        <f>D13*100/$D$24</f>
        <v>3.1051937912549725</v>
      </c>
      <c r="I13" s="11">
        <v>9</v>
      </c>
      <c r="J13" s="16" t="s">
        <v>27</v>
      </c>
      <c r="K13" s="3">
        <v>1504.9929999999999</v>
      </c>
      <c r="L13" s="3">
        <v>1432.973</v>
      </c>
      <c r="M13" s="3">
        <f t="shared" si="4"/>
        <v>5.025914654358445</v>
      </c>
      <c r="N13" s="3">
        <f>K13*100/$K$24</f>
        <v>3.3799767806867269</v>
      </c>
      <c r="O13" s="3">
        <f>L13*100/$L$24</f>
        <v>3.1051937912549721</v>
      </c>
    </row>
    <row r="14" spans="1:19" s="4" customFormat="1">
      <c r="A14" s="11">
        <v>10</v>
      </c>
      <c r="B14" s="16" t="str">
        <f t="shared" si="0"/>
        <v>KOMERČNÍ pojišťovna</v>
      </c>
      <c r="C14" s="3">
        <f t="shared" si="1"/>
        <v>51.893135985198896</v>
      </c>
      <c r="D14" s="3">
        <f t="shared" si="2"/>
        <v>61.32378719567177</v>
      </c>
      <c r="E14" s="3">
        <f t="shared" si="3"/>
        <v>-15.378455313566292</v>
      </c>
      <c r="F14" s="3">
        <f>C14*100/$C$24</f>
        <v>3.1495960426104541</v>
      </c>
      <c r="G14" s="3">
        <f>D14*100/$D$24</f>
        <v>3.6842680875908242</v>
      </c>
      <c r="I14" s="11">
        <v>10</v>
      </c>
      <c r="J14" s="16" t="s">
        <v>19</v>
      </c>
      <c r="K14" s="3">
        <v>1402.412</v>
      </c>
      <c r="L14" s="3">
        <v>1700.202</v>
      </c>
      <c r="M14" s="3">
        <f t="shared" si="4"/>
        <v>-17.514977632069588</v>
      </c>
      <c r="N14" s="3">
        <f>K14*100/$K$24</f>
        <v>3.1495960426104537</v>
      </c>
      <c r="O14" s="3">
        <f>L14*100/$L$24</f>
        <v>3.6842680875908251</v>
      </c>
    </row>
    <row r="15" spans="1:19" s="4" customFormat="1">
      <c r="A15" s="11">
        <v>11</v>
      </c>
      <c r="B15" s="16" t="str">
        <f t="shared" si="0"/>
        <v>AEGON Pojišťovna</v>
      </c>
      <c r="C15" s="3">
        <f t="shared" si="1"/>
        <v>48.08962072155412</v>
      </c>
      <c r="D15" s="3">
        <f t="shared" si="2"/>
        <v>45.522957619477005</v>
      </c>
      <c r="E15" s="3">
        <f t="shared" si="3"/>
        <v>5.6381729929141642</v>
      </c>
      <c r="F15" s="3">
        <f>C15*100/$C$24</f>
        <v>2.9187459235156883</v>
      </c>
      <c r="G15" s="3">
        <f>D15*100/$D$24</f>
        <v>2.7349710068465289</v>
      </c>
      <c r="I15" s="11">
        <v>11</v>
      </c>
      <c r="J15" s="16" t="s">
        <v>31</v>
      </c>
      <c r="K15" s="3">
        <v>1299.6220000000001</v>
      </c>
      <c r="L15" s="3">
        <v>1262.124</v>
      </c>
      <c r="M15" s="3">
        <f t="shared" si="4"/>
        <v>2.9710234493599756</v>
      </c>
      <c r="N15" s="3">
        <f>K15*100/$K$24</f>
        <v>2.9187459235156883</v>
      </c>
      <c r="O15" s="3">
        <f>L15*100/$L$24</f>
        <v>2.7349710068465289</v>
      </c>
    </row>
    <row r="16" spans="1:19" s="4" customFormat="1">
      <c r="A16" s="11">
        <v>12</v>
      </c>
      <c r="B16" s="16" t="str">
        <f t="shared" si="0"/>
        <v>AXA životní pojišťovna</v>
      </c>
      <c r="C16" s="3">
        <f t="shared" si="1"/>
        <v>44.002775208140612</v>
      </c>
      <c r="D16" s="3">
        <f t="shared" si="2"/>
        <v>47.797366997294858</v>
      </c>
      <c r="E16" s="3">
        <f t="shared" si="3"/>
        <v>-7.9389138514031714</v>
      </c>
      <c r="F16" s="3">
        <f>C16*100/$C$24</f>
        <v>2.670699390743438</v>
      </c>
      <c r="G16" s="3">
        <f>D16*100/$D$24</f>
        <v>2.8716151097633014</v>
      </c>
      <c r="I16" s="11">
        <v>12</v>
      </c>
      <c r="J16" s="16" t="s">
        <v>30</v>
      </c>
      <c r="K16" s="3">
        <v>1189.175</v>
      </c>
      <c r="L16" s="3">
        <v>1325.182</v>
      </c>
      <c r="M16" s="3">
        <f t="shared" si="4"/>
        <v>-10.263269498076497</v>
      </c>
      <c r="N16" s="3">
        <f>K16*100/$K$24</f>
        <v>2.670699390743438</v>
      </c>
      <c r="O16" s="3">
        <f>L16*100/$L$24</f>
        <v>2.8716151097633014</v>
      </c>
    </row>
    <row r="17" spans="1:15" s="4" customFormat="1">
      <c r="A17" s="11">
        <v>13</v>
      </c>
      <c r="B17" s="16" t="str">
        <f t="shared" si="0"/>
        <v>UNIQA pojišťovna</v>
      </c>
      <c r="C17" s="3">
        <f t="shared" si="1"/>
        <v>41.605365402405184</v>
      </c>
      <c r="D17" s="3">
        <f t="shared" si="2"/>
        <v>40.689810640216407</v>
      </c>
      <c r="E17" s="3">
        <f t="shared" si="3"/>
        <v>2.2500836149969103</v>
      </c>
      <c r="F17" s="3">
        <f>C17*100/$C$24</f>
        <v>2.525191275010878</v>
      </c>
      <c r="G17" s="3">
        <f>D17*100/$D$24</f>
        <v>2.4446006629291102</v>
      </c>
      <c r="I17" s="11">
        <v>13</v>
      </c>
      <c r="J17" s="16" t="s">
        <v>29</v>
      </c>
      <c r="K17" s="3">
        <v>1124.385</v>
      </c>
      <c r="L17" s="3">
        <v>1128.125</v>
      </c>
      <c r="M17" s="3">
        <f t="shared" si="4"/>
        <v>-0.33152354570637499</v>
      </c>
      <c r="N17" s="3">
        <f>K17*100/$K$24</f>
        <v>2.5251912750108776</v>
      </c>
      <c r="O17" s="3">
        <f>L17*100/$L$24</f>
        <v>2.4446006629291102</v>
      </c>
    </row>
    <row r="18" spans="1:15" s="4" customFormat="1">
      <c r="A18" s="11">
        <v>14</v>
      </c>
      <c r="B18" s="16" t="str">
        <f t="shared" si="0"/>
        <v>BNP Paribas CARDIF Pojišťovna</v>
      </c>
      <c r="C18" s="3">
        <f t="shared" si="1"/>
        <v>9.041184088806661</v>
      </c>
      <c r="D18" s="3">
        <f t="shared" si="2"/>
        <v>9.4772227231740285</v>
      </c>
      <c r="E18" s="3">
        <f t="shared" si="3"/>
        <v>-4.6009115444881417</v>
      </c>
      <c r="F18" s="3">
        <f>C18*100/$C$24</f>
        <v>0.54874458993459352</v>
      </c>
      <c r="G18" s="3">
        <f>D18*100/$D$24</f>
        <v>0.56938148856607307</v>
      </c>
      <c r="I18" s="11">
        <v>14</v>
      </c>
      <c r="J18" s="16" t="s">
        <v>45</v>
      </c>
      <c r="K18" s="3">
        <v>244.33799999999999</v>
      </c>
      <c r="L18" s="3">
        <v>262.75599999999997</v>
      </c>
      <c r="M18" s="3">
        <f t="shared" si="4"/>
        <v>-7.009544977089007</v>
      </c>
      <c r="N18" s="3">
        <f>K18*100/$K$24</f>
        <v>0.54874458993459341</v>
      </c>
      <c r="O18" s="3">
        <f>L18*100/$L$24</f>
        <v>0.56938148856607318</v>
      </c>
    </row>
    <row r="19" spans="1:15" s="4" customFormat="1">
      <c r="A19" s="11">
        <v>15</v>
      </c>
      <c r="B19" s="16" t="str">
        <f t="shared" si="0"/>
        <v>WÜSTENROT životní pojišťovna</v>
      </c>
      <c r="C19" s="3">
        <f t="shared" si="1"/>
        <v>7.2117668825161889</v>
      </c>
      <c r="D19" s="3">
        <f t="shared" si="2"/>
        <v>6.9222362488728582</v>
      </c>
      <c r="E19" s="3">
        <f t="shared" si="3"/>
        <v>4.1826170508190188</v>
      </c>
      <c r="F19" s="3">
        <f>C19*100/$C$24</f>
        <v>0.43771015187597667</v>
      </c>
      <c r="G19" s="3">
        <f>D19*100/$D$24</f>
        <v>0.4158806113052117</v>
      </c>
      <c r="I19" s="11">
        <v>15</v>
      </c>
      <c r="J19" s="16" t="s">
        <v>39</v>
      </c>
      <c r="K19" s="3">
        <v>194.898</v>
      </c>
      <c r="L19" s="3">
        <v>191.91900000000001</v>
      </c>
      <c r="M19" s="3">
        <f t="shared" si="4"/>
        <v>1.5522173416910192</v>
      </c>
      <c r="N19" s="3">
        <f>K19*100/$K$24</f>
        <v>0.43771015187597667</v>
      </c>
      <c r="O19" s="3">
        <f>L19*100/$L$24</f>
        <v>0.4158806113052117</v>
      </c>
    </row>
    <row r="20" spans="1:15" s="4" customFormat="1">
      <c r="A20" s="11">
        <v>16</v>
      </c>
      <c r="B20" s="16" t="str">
        <f t="shared" si="0"/>
        <v>ERGO pojišťovna</v>
      </c>
      <c r="C20" s="3">
        <f t="shared" si="1"/>
        <v>6.6113228492136908</v>
      </c>
      <c r="D20" s="3">
        <f t="shared" si="2"/>
        <v>6.8579981965734893</v>
      </c>
      <c r="E20" s="3">
        <f t="shared" si="3"/>
        <v>-3.5969001491287429</v>
      </c>
      <c r="F20" s="3">
        <f>C20*100/$C$24</f>
        <v>0.40126687059812122</v>
      </c>
      <c r="G20" s="3">
        <f>D20*100/$D$24</f>
        <v>0.41202125726139854</v>
      </c>
      <c r="I20" s="11">
        <v>16</v>
      </c>
      <c r="J20" s="16" t="s">
        <v>37</v>
      </c>
      <c r="K20" s="3">
        <v>178.67099999999999</v>
      </c>
      <c r="L20" s="3">
        <v>190.13800000000001</v>
      </c>
      <c r="M20" s="3">
        <f t="shared" si="4"/>
        <v>-6.0308828324690609</v>
      </c>
      <c r="N20" s="3">
        <f>K20*100/$K$24</f>
        <v>0.40126687059812116</v>
      </c>
      <c r="O20" s="3">
        <f>L20*100/$L$24</f>
        <v>0.41202125726139849</v>
      </c>
    </row>
    <row r="21" spans="1:15" s="4" customFormat="1" ht="25.5">
      <c r="A21" s="11">
        <v>17</v>
      </c>
      <c r="B21" s="16" t="str">
        <f t="shared" si="0"/>
        <v>BASLER Lebensversicherungs-AG</v>
      </c>
      <c r="C21" s="3">
        <f t="shared" si="1"/>
        <v>2.3417576318223867</v>
      </c>
      <c r="D21" s="3">
        <f t="shared" si="2"/>
        <v>2.2377276825969341</v>
      </c>
      <c r="E21" s="3">
        <f t="shared" si="3"/>
        <v>4.6489101437366855</v>
      </c>
      <c r="F21" s="3">
        <f>C21*100/$C$24</f>
        <v>0.14213036907317192</v>
      </c>
      <c r="G21" s="3">
        <f>D21*100/$D$24</f>
        <v>0.13444030557676226</v>
      </c>
      <c r="I21" s="11">
        <v>17</v>
      </c>
      <c r="J21" s="16" t="s">
        <v>50</v>
      </c>
      <c r="K21" s="3">
        <v>63.286000000000001</v>
      </c>
      <c r="L21" s="3">
        <v>62.040999999999997</v>
      </c>
      <c r="M21" s="3">
        <f t="shared" si="4"/>
        <v>2.0067374800535305</v>
      </c>
      <c r="N21" s="3">
        <f>K21*100/$K$24</f>
        <v>0.14213036907317192</v>
      </c>
      <c r="O21" s="3">
        <f>L21*100/$L$24</f>
        <v>0.13444030557676226</v>
      </c>
    </row>
    <row r="22" spans="1:15" s="4" customFormat="1">
      <c r="A22" s="11">
        <v>18</v>
      </c>
      <c r="B22" s="16" t="str">
        <f t="shared" si="0"/>
        <v>MAXIMA pojišťovna</v>
      </c>
      <c r="C22" s="3">
        <f t="shared" si="1"/>
        <v>1.4396669750231266</v>
      </c>
      <c r="D22" s="3">
        <f t="shared" si="2"/>
        <v>1.1983769161406672</v>
      </c>
      <c r="E22" s="3">
        <f t="shared" si="3"/>
        <v>20.134738547829002</v>
      </c>
      <c r="F22" s="3">
        <f>C22*100/$C$24</f>
        <v>8.7378982231929636E-2</v>
      </c>
      <c r="G22" s="3">
        <f>D22*100/$D$24</f>
        <v>7.1997213984106107E-2</v>
      </c>
      <c r="I22" s="11">
        <v>18</v>
      </c>
      <c r="J22" s="16" t="s">
        <v>38</v>
      </c>
      <c r="K22" s="3">
        <v>38.906999999999996</v>
      </c>
      <c r="L22" s="3">
        <v>33.225000000000001</v>
      </c>
      <c r="M22" s="3">
        <f t="shared" si="4"/>
        <v>17.101580135440173</v>
      </c>
      <c r="N22" s="3">
        <f>K22*100/$K$24</f>
        <v>8.7378982231929636E-2</v>
      </c>
      <c r="O22" s="3">
        <f>L22*100/$L$24</f>
        <v>7.1997213984106093E-2</v>
      </c>
    </row>
    <row r="23" spans="1:15" s="4" customFormat="1">
      <c r="A23" s="11">
        <v>19</v>
      </c>
      <c r="B23" s="16" t="str">
        <f t="shared" si="0"/>
        <v>Hasičská vzájemná pojišťovna</v>
      </c>
      <c r="C23" s="3">
        <f t="shared" si="1"/>
        <v>0.18771507863089734</v>
      </c>
      <c r="D23" s="3">
        <f t="shared" si="2"/>
        <v>0.22553651938683497</v>
      </c>
      <c r="E23" s="3">
        <f t="shared" si="3"/>
        <v>-16.769541739299072</v>
      </c>
      <c r="F23" s="3">
        <f>C23*100/$C$24</f>
        <v>1.1393157448854427E-2</v>
      </c>
      <c r="G23" s="3">
        <f>D23*100/$D$24</f>
        <v>1.3549994854555769E-2</v>
      </c>
      <c r="I23" s="11">
        <v>19</v>
      </c>
      <c r="J23" s="16" t="s">
        <v>34</v>
      </c>
      <c r="K23" s="3">
        <v>5.0730000000000004</v>
      </c>
      <c r="L23" s="3">
        <v>6.2530000000000001</v>
      </c>
      <c r="M23" s="3">
        <f t="shared" si="4"/>
        <v>-18.87094194786502</v>
      </c>
      <c r="N23" s="3">
        <f>K23*100/$K$24</f>
        <v>1.1393157448854427E-2</v>
      </c>
      <c r="O23" s="3">
        <f>L23*100/$L$24</f>
        <v>1.3549994854555767E-2</v>
      </c>
    </row>
    <row r="24" spans="1:15" s="4" customFormat="1">
      <c r="A24" s="7" t="s">
        <v>12</v>
      </c>
      <c r="B24" s="14"/>
      <c r="C24" s="29">
        <f t="shared" si="1"/>
        <v>1647.61243293247</v>
      </c>
      <c r="D24" s="29">
        <f t="shared" si="2"/>
        <v>1664.4767899008114</v>
      </c>
      <c r="E24" s="14">
        <f t="shared" si="3"/>
        <v>-1.0131926783638789</v>
      </c>
      <c r="F24" s="14">
        <f>C24*100/$C$24</f>
        <v>100</v>
      </c>
      <c r="G24" s="14">
        <f>D24*100/$D$24</f>
        <v>100</v>
      </c>
      <c r="I24" s="7" t="s">
        <v>12</v>
      </c>
      <c r="J24" s="14"/>
      <c r="K24" s="14">
        <v>44526.726000000002</v>
      </c>
      <c r="L24" s="14">
        <v>46147.618999999999</v>
      </c>
      <c r="M24" s="14">
        <f t="shared" si="4"/>
        <v>-3.5124087333736469</v>
      </c>
      <c r="N24" s="14">
        <f>K24*100/$K$24</f>
        <v>100.00000000000001</v>
      </c>
      <c r="O24" s="14">
        <f>L24*100/$L$24</f>
        <v>99.999999999999986</v>
      </c>
    </row>
    <row r="25" spans="1:15">
      <c r="C25" s="20"/>
      <c r="D25" s="20"/>
    </row>
    <row r="26" spans="1:15">
      <c r="C26" s="20"/>
      <c r="D26" s="17"/>
      <c r="H26" s="2"/>
      <c r="I26" s="2"/>
    </row>
    <row r="27" spans="1:15" ht="15">
      <c r="A27" s="10" t="s">
        <v>4</v>
      </c>
      <c r="B27" s="24"/>
      <c r="C27" s="21"/>
      <c r="D27" s="17"/>
      <c r="E27" s="10" t="s">
        <v>5</v>
      </c>
      <c r="F27" s="9"/>
      <c r="G27" s="9"/>
      <c r="H27" s="2"/>
      <c r="I27" s="2"/>
    </row>
    <row r="28" spans="1:15" s="2" customFormat="1" ht="15">
      <c r="A28" s="15" t="s">
        <v>40</v>
      </c>
      <c r="B28" s="25"/>
      <c r="C28" s="17"/>
      <c r="D28" s="17"/>
      <c r="E28" s="13" t="s">
        <v>6</v>
      </c>
    </row>
    <row r="29" spans="1:15" s="2" customFormat="1" ht="15">
      <c r="A29" s="28" t="s">
        <v>22</v>
      </c>
      <c r="B29" s="26"/>
      <c r="C29" s="17"/>
      <c r="D29" s="17"/>
      <c r="E29" s="13" t="s">
        <v>7</v>
      </c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8:A29">
    <cfRule type="cellIs" dxfId="23" priority="3" operator="equal">
      <formula>"Gross claims paid"</formula>
    </cfRule>
    <cfRule type="cellIs" dxfId="22" priority="4" operator="equal">
      <formula>#REF!</formula>
    </cfRule>
  </conditionalFormatting>
  <conditionalFormatting sqref="A28:A29">
    <cfRule type="cellIs" dxfId="21" priority="1" operator="equal">
      <formula>"Gross claims paid"</formula>
    </cfRule>
    <cfRule type="cellIs" dxfId="20" priority="2" operator="equal">
      <formula>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S35"/>
  <sheetViews>
    <sheetView workbookViewId="0">
      <selection activeCell="D45" sqref="D45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17</v>
      </c>
      <c r="B1" s="1"/>
      <c r="C1" s="2"/>
      <c r="D1" s="6"/>
      <c r="E1" s="6"/>
      <c r="F1" s="6"/>
      <c r="G1" s="6"/>
      <c r="I1" s="5" t="s">
        <v>17</v>
      </c>
      <c r="J1" s="1"/>
      <c r="K1" s="2"/>
      <c r="L1" s="6"/>
      <c r="M1" s="33" t="s">
        <v>16</v>
      </c>
      <c r="N1" s="33"/>
      <c r="O1" s="33"/>
    </row>
    <row r="2" spans="1:19" s="4" customFormat="1">
      <c r="A2" s="30" t="s">
        <v>14</v>
      </c>
      <c r="B2" s="30" t="s">
        <v>1</v>
      </c>
      <c r="C2" s="31" t="s">
        <v>8</v>
      </c>
      <c r="D2" s="31"/>
      <c r="E2" s="31"/>
      <c r="F2" s="32" t="s">
        <v>15</v>
      </c>
      <c r="G2" s="32"/>
      <c r="I2" s="30" t="s">
        <v>14</v>
      </c>
      <c r="J2" s="30" t="s">
        <v>1</v>
      </c>
      <c r="K2" s="31" t="s">
        <v>8</v>
      </c>
      <c r="L2" s="31"/>
      <c r="M2" s="31"/>
      <c r="N2" s="32" t="s">
        <v>15</v>
      </c>
      <c r="O2" s="32"/>
    </row>
    <row r="3" spans="1:19" s="4" customFormat="1">
      <c r="A3" s="30"/>
      <c r="B3" s="30"/>
      <c r="C3" s="22" t="s">
        <v>41</v>
      </c>
      <c r="D3" s="22" t="s">
        <v>21</v>
      </c>
      <c r="E3" s="23" t="s">
        <v>9</v>
      </c>
      <c r="F3" s="22" t="s">
        <v>41</v>
      </c>
      <c r="G3" s="22" t="s">
        <v>21</v>
      </c>
      <c r="I3" s="30"/>
      <c r="J3" s="30"/>
      <c r="K3" s="22" t="s">
        <v>41</v>
      </c>
      <c r="L3" s="22" t="s">
        <v>21</v>
      </c>
      <c r="M3" s="23" t="s">
        <v>9</v>
      </c>
      <c r="N3" s="22" t="s">
        <v>41</v>
      </c>
      <c r="O3" s="22" t="s">
        <v>21</v>
      </c>
    </row>
    <row r="4" spans="1:19" s="4" customFormat="1">
      <c r="A4" s="30"/>
      <c r="B4" s="30"/>
      <c r="C4" s="19" t="s">
        <v>10</v>
      </c>
      <c r="D4" s="19" t="s">
        <v>10</v>
      </c>
      <c r="E4" s="27" t="s">
        <v>3</v>
      </c>
      <c r="F4" s="27" t="s">
        <v>3</v>
      </c>
      <c r="G4" s="27" t="s">
        <v>3</v>
      </c>
      <c r="I4" s="30"/>
      <c r="J4" s="30"/>
      <c r="K4" s="27" t="s">
        <v>0</v>
      </c>
      <c r="L4" s="27" t="s">
        <v>0</v>
      </c>
      <c r="M4" s="27" t="s">
        <v>3</v>
      </c>
      <c r="N4" s="27" t="s">
        <v>3</v>
      </c>
      <c r="O4" s="27" t="s">
        <v>3</v>
      </c>
    </row>
    <row r="5" spans="1:19" s="4" customFormat="1">
      <c r="A5" s="11">
        <v>1</v>
      </c>
      <c r="B5" s="16" t="str">
        <f>J5</f>
        <v>Česká pojišťovna</v>
      </c>
      <c r="C5" s="3">
        <f>K5/27.025</f>
        <v>668.39559666975026</v>
      </c>
      <c r="D5" s="3">
        <f>L5/27.725</f>
        <v>642.00050495942287</v>
      </c>
      <c r="E5" s="3">
        <f>C5*100/D5-100</f>
        <v>4.1113817678376563</v>
      </c>
      <c r="F5" s="3">
        <f>C5*100/$C$30</f>
        <v>25.231859749935236</v>
      </c>
      <c r="G5" s="3">
        <f>D5*100/$D$30</f>
        <v>25.850084946953665</v>
      </c>
      <c r="I5" s="11">
        <v>1</v>
      </c>
      <c r="J5" s="16" t="s">
        <v>42</v>
      </c>
      <c r="K5" s="3">
        <v>18063.391</v>
      </c>
      <c r="L5" s="3">
        <v>17799.464</v>
      </c>
      <c r="M5" s="3">
        <f>K5*100/L5-100</f>
        <v>1.4827806050788865</v>
      </c>
      <c r="N5" s="3">
        <f>K5*100/$K$30</f>
        <v>25.231859749935232</v>
      </c>
      <c r="O5" s="3">
        <f>L5*100/$L$30</f>
        <v>25.850084946953661</v>
      </c>
    </row>
    <row r="6" spans="1:19" s="4" customFormat="1">
      <c r="A6" s="11">
        <v>2</v>
      </c>
      <c r="B6" s="16" t="str">
        <f t="shared" ref="B6:B29" si="0">J6</f>
        <v>KOOPERATIVA pojišťovna</v>
      </c>
      <c r="C6" s="3">
        <f t="shared" ref="C6:C30" si="1">K6/27.025</f>
        <v>602.96614246068452</v>
      </c>
      <c r="D6" s="3">
        <f t="shared" ref="D6:D30" si="2">L6/27.725</f>
        <v>572.10102795311093</v>
      </c>
      <c r="E6" s="3">
        <f t="shared" ref="E6:E30" si="3">C6*100/D6-100</f>
        <v>5.3950461543486767</v>
      </c>
      <c r="F6" s="3">
        <f>C6*100/$C$30</f>
        <v>22.761905099809589</v>
      </c>
      <c r="G6" s="3">
        <f>D6*100/$D$30</f>
        <v>23.035589624282537</v>
      </c>
      <c r="I6" s="11">
        <v>2</v>
      </c>
      <c r="J6" s="16" t="s">
        <v>23</v>
      </c>
      <c r="K6" s="3">
        <v>16295.16</v>
      </c>
      <c r="L6" s="3">
        <v>15861.501</v>
      </c>
      <c r="M6" s="3">
        <f t="shared" ref="M6:M30" si="4">K6*100/L6-100</f>
        <v>2.7340350701992122</v>
      </c>
      <c r="N6" s="3">
        <f>K6*100/$K$30</f>
        <v>22.761905099809589</v>
      </c>
      <c r="O6" s="3">
        <f>L6*100/$L$30</f>
        <v>23.035589624282537</v>
      </c>
    </row>
    <row r="7" spans="1:19" s="4" customFormat="1">
      <c r="A7" s="11">
        <v>3</v>
      </c>
      <c r="B7" s="16" t="str">
        <f t="shared" si="0"/>
        <v>ALLIANZ pojišťovna</v>
      </c>
      <c r="C7" s="3">
        <f t="shared" si="1"/>
        <v>318.88536540240523</v>
      </c>
      <c r="D7" s="3">
        <f t="shared" si="2"/>
        <v>286.07000901713252</v>
      </c>
      <c r="E7" s="3">
        <f t="shared" si="3"/>
        <v>11.471092862204728</v>
      </c>
      <c r="F7" s="3">
        <f>C7*100/$C$30</f>
        <v>12.037887227608184</v>
      </c>
      <c r="G7" s="3">
        <f>D7*100/$D$30</f>
        <v>11.518579777964609</v>
      </c>
      <c r="I7" s="11">
        <v>3</v>
      </c>
      <c r="J7" s="16" t="s">
        <v>24</v>
      </c>
      <c r="K7" s="3">
        <v>8617.8770000000004</v>
      </c>
      <c r="L7" s="3">
        <v>7931.2910000000002</v>
      </c>
      <c r="M7" s="3">
        <f t="shared" si="4"/>
        <v>8.6566739260985486</v>
      </c>
      <c r="N7" s="3">
        <f>K7*100/$K$30</f>
        <v>12.037887227608184</v>
      </c>
      <c r="O7" s="3">
        <f>L7*100/$L$30</f>
        <v>11.518579777964609</v>
      </c>
    </row>
    <row r="8" spans="1:19" s="4" customFormat="1">
      <c r="A8" s="11">
        <v>4</v>
      </c>
      <c r="B8" s="16" t="str">
        <f t="shared" si="0"/>
        <v>Česká podnikatelská pojišťovna</v>
      </c>
      <c r="C8" s="3">
        <f t="shared" si="1"/>
        <v>204.68118408880667</v>
      </c>
      <c r="D8" s="3">
        <f t="shared" si="2"/>
        <v>184.64072137060413</v>
      </c>
      <c r="E8" s="3">
        <f t="shared" si="3"/>
        <v>10.853761060637353</v>
      </c>
      <c r="F8" s="3">
        <f>C8*100/$C$30</f>
        <v>7.7266920310535543</v>
      </c>
      <c r="G8" s="3">
        <f>D8*100/$D$30</f>
        <v>7.4345398410529153</v>
      </c>
      <c r="I8" s="11">
        <v>4</v>
      </c>
      <c r="J8" s="16" t="s">
        <v>27</v>
      </c>
      <c r="K8" s="3">
        <v>5531.509</v>
      </c>
      <c r="L8" s="3">
        <v>5119.1639999999998</v>
      </c>
      <c r="M8" s="3">
        <f t="shared" si="4"/>
        <v>8.0549285000441557</v>
      </c>
      <c r="N8" s="3">
        <f>K8*100/$K$30</f>
        <v>7.7266920310535552</v>
      </c>
      <c r="O8" s="3">
        <f>L8*100/$L$30</f>
        <v>7.4345398410529162</v>
      </c>
    </row>
    <row r="9" spans="1:19" s="4" customFormat="1">
      <c r="A9" s="11">
        <v>5</v>
      </c>
      <c r="B9" s="16" t="str">
        <f t="shared" si="0"/>
        <v>GENERALI Pojišťovna</v>
      </c>
      <c r="C9" s="3">
        <f t="shared" si="1"/>
        <v>200.48481036077706</v>
      </c>
      <c r="D9" s="3">
        <f t="shared" si="2"/>
        <v>187.50384129846708</v>
      </c>
      <c r="E9" s="3">
        <f t="shared" si="3"/>
        <v>6.9230416680621261</v>
      </c>
      <c r="F9" s="3">
        <f>C9*100/$C$30</f>
        <v>7.5682793875659105</v>
      </c>
      <c r="G9" s="3">
        <f>D9*100/$D$30</f>
        <v>7.5498230733507645</v>
      </c>
      <c r="I9" s="11">
        <v>5</v>
      </c>
      <c r="J9" s="16" t="s">
        <v>25</v>
      </c>
      <c r="K9" s="3">
        <v>5418.1019999999999</v>
      </c>
      <c r="L9" s="3">
        <v>5198.5439999999999</v>
      </c>
      <c r="M9" s="3">
        <f t="shared" si="4"/>
        <v>4.2234517972724603</v>
      </c>
      <c r="N9" s="3">
        <f>K9*100/$K$30</f>
        <v>7.5682793875659105</v>
      </c>
      <c r="O9" s="3">
        <f>L9*100/$L$30</f>
        <v>7.5498230733507636</v>
      </c>
    </row>
    <row r="10" spans="1:19" s="4" customFormat="1">
      <c r="A10" s="11">
        <v>6</v>
      </c>
      <c r="B10" s="16" t="str">
        <f t="shared" si="0"/>
        <v>ČSOB Pojišťovna</v>
      </c>
      <c r="C10" s="3">
        <f t="shared" si="1"/>
        <v>179.09184088806663</v>
      </c>
      <c r="D10" s="3">
        <f t="shared" si="2"/>
        <v>165.19293056807936</v>
      </c>
      <c r="E10" s="3">
        <f t="shared" si="3"/>
        <v>8.4137440217268988</v>
      </c>
      <c r="F10" s="3">
        <f>C10*100/$C$30</f>
        <v>6.7606971592275942</v>
      </c>
      <c r="G10" s="3">
        <f>D10*100/$D$30</f>
        <v>6.6514765250705965</v>
      </c>
      <c r="I10" s="11">
        <v>6</v>
      </c>
      <c r="J10" s="16" t="s">
        <v>26</v>
      </c>
      <c r="K10" s="3">
        <v>4839.9570000000003</v>
      </c>
      <c r="L10" s="3">
        <v>4579.9740000000002</v>
      </c>
      <c r="M10" s="3">
        <f t="shared" si="4"/>
        <v>5.6765169409258647</v>
      </c>
      <c r="N10" s="3">
        <f>K10*100/$K$30</f>
        <v>6.7606971592275942</v>
      </c>
      <c r="O10" s="3">
        <f>L10*100/$L$30</f>
        <v>6.6514765250705956</v>
      </c>
    </row>
    <row r="11" spans="1:19" s="4" customFormat="1">
      <c r="A11" s="11">
        <v>7</v>
      </c>
      <c r="B11" s="16" t="str">
        <f t="shared" si="0"/>
        <v>UNIQA pojišťovna</v>
      </c>
      <c r="C11" s="3">
        <f t="shared" si="1"/>
        <v>169.15282146160962</v>
      </c>
      <c r="D11" s="3">
        <f t="shared" si="2"/>
        <v>155.22679891794408</v>
      </c>
      <c r="E11" s="3">
        <f t="shared" si="3"/>
        <v>8.9714035467723079</v>
      </c>
      <c r="F11" s="3">
        <f>C11*100/$C$30</f>
        <v>6.3855002766183375</v>
      </c>
      <c r="G11" s="3">
        <f>D11*100/$D$30</f>
        <v>6.250191249189383</v>
      </c>
      <c r="I11" s="11">
        <v>7</v>
      </c>
      <c r="J11" s="16" t="s">
        <v>29</v>
      </c>
      <c r="K11" s="3">
        <v>4571.3549999999996</v>
      </c>
      <c r="L11" s="3">
        <v>4303.6629999999996</v>
      </c>
      <c r="M11" s="3">
        <f t="shared" si="4"/>
        <v>6.2200966943740639</v>
      </c>
      <c r="N11" s="3">
        <f>K11*100/$K$30</f>
        <v>6.3855002766183366</v>
      </c>
      <c r="O11" s="3">
        <f>L11*100/$L$30</f>
        <v>6.2501912491893821</v>
      </c>
      <c r="S11" s="8"/>
    </row>
    <row r="12" spans="1:19" s="4" customFormat="1">
      <c r="A12" s="11">
        <v>8</v>
      </c>
      <c r="B12" s="16" t="str">
        <f t="shared" si="0"/>
        <v>BNP Paribas CARDIF Pojišťovna</v>
      </c>
      <c r="C12" s="3">
        <f t="shared" si="1"/>
        <v>75.163367252543949</v>
      </c>
      <c r="D12" s="3">
        <f t="shared" si="2"/>
        <v>72.375725879170417</v>
      </c>
      <c r="E12" s="3">
        <f t="shared" si="3"/>
        <v>3.8516247533426196</v>
      </c>
      <c r="F12" s="3">
        <f>C12*100/$C$30</f>
        <v>2.8374087894928448</v>
      </c>
      <c r="G12" s="3">
        <f>D12*100/$D$30</f>
        <v>2.9142012313405234</v>
      </c>
      <c r="I12" s="11">
        <v>8</v>
      </c>
      <c r="J12" s="16" t="s">
        <v>45</v>
      </c>
      <c r="K12" s="3">
        <v>2031.29</v>
      </c>
      <c r="L12" s="3">
        <v>2006.617</v>
      </c>
      <c r="M12" s="3">
        <f t="shared" si="4"/>
        <v>1.2295819281905835</v>
      </c>
      <c r="N12" s="3">
        <f>K12*100/$K$30</f>
        <v>2.8374087894928444</v>
      </c>
      <c r="O12" s="3">
        <f>L12*100/$L$30</f>
        <v>2.9142012313405234</v>
      </c>
    </row>
    <row r="13" spans="1:19" s="4" customFormat="1">
      <c r="A13" s="11">
        <v>9</v>
      </c>
      <c r="B13" s="16" t="str">
        <f t="shared" si="0"/>
        <v>AXA pojišťovna</v>
      </c>
      <c r="C13" s="3">
        <f t="shared" si="1"/>
        <v>37.227863089731734</v>
      </c>
      <c r="D13" s="3">
        <f t="shared" si="2"/>
        <v>31.541749323715056</v>
      </c>
      <c r="E13" s="3">
        <f t="shared" si="3"/>
        <v>18.027261924060454</v>
      </c>
      <c r="F13" s="3">
        <f>C13*100/$C$30</f>
        <v>1.4053477086774069</v>
      </c>
      <c r="G13" s="3">
        <f>D13*100/$D$30</f>
        <v>1.2700253241157287</v>
      </c>
      <c r="I13" s="11">
        <v>9</v>
      </c>
      <c r="J13" s="16" t="s">
        <v>32</v>
      </c>
      <c r="K13" s="3">
        <v>1006.083</v>
      </c>
      <c r="L13" s="3">
        <v>874.495</v>
      </c>
      <c r="M13" s="3">
        <f t="shared" si="4"/>
        <v>15.04731302065764</v>
      </c>
      <c r="N13" s="3">
        <f>K13*100/$K$30</f>
        <v>1.4053477086774067</v>
      </c>
      <c r="O13" s="3">
        <f>L13*100/$L$30</f>
        <v>1.2700253241157287</v>
      </c>
    </row>
    <row r="14" spans="1:19" s="4" customFormat="1">
      <c r="A14" s="11">
        <v>10</v>
      </c>
      <c r="B14" s="16" t="str">
        <f t="shared" si="0"/>
        <v>SLAVIA pojišťovna</v>
      </c>
      <c r="C14" s="3">
        <f t="shared" si="1"/>
        <v>24.184976873265498</v>
      </c>
      <c r="D14" s="3">
        <f t="shared" si="2"/>
        <v>24.689630297565373</v>
      </c>
      <c r="E14" s="3">
        <f t="shared" si="3"/>
        <v>-2.0439893923792027</v>
      </c>
      <c r="F14" s="3">
        <f>C14*100/$C$30</f>
        <v>0.91298019849639078</v>
      </c>
      <c r="G14" s="3">
        <f>D14*100/$D$30</f>
        <v>0.99412544938930314</v>
      </c>
      <c r="I14" s="11">
        <v>10</v>
      </c>
      <c r="J14" s="16" t="s">
        <v>33</v>
      </c>
      <c r="K14" s="3">
        <v>653.59900000000005</v>
      </c>
      <c r="L14" s="3">
        <v>684.52</v>
      </c>
      <c r="M14" s="3">
        <f t="shared" si="4"/>
        <v>-4.5171799216969504</v>
      </c>
      <c r="N14" s="3">
        <f>K14*100/$K$30</f>
        <v>0.91298019849639078</v>
      </c>
      <c r="O14" s="3">
        <f>L14*100/$L$30</f>
        <v>0.99412544938930303</v>
      </c>
    </row>
    <row r="15" spans="1:19" s="4" customFormat="1">
      <c r="A15" s="11">
        <v>11</v>
      </c>
      <c r="B15" s="16" t="str">
        <f t="shared" si="0"/>
        <v>WÜSTENROT pojišťovna</v>
      </c>
      <c r="C15" s="3">
        <f t="shared" si="1"/>
        <v>24.055097132284924</v>
      </c>
      <c r="D15" s="3">
        <f t="shared" si="2"/>
        <v>20.994733994589719</v>
      </c>
      <c r="E15" s="3">
        <f t="shared" si="3"/>
        <v>14.576813111725301</v>
      </c>
      <c r="F15" s="3">
        <f>C15*100/$C$30</f>
        <v>0.90807725265846528</v>
      </c>
      <c r="G15" s="3">
        <f>D15*100/$D$30</f>
        <v>0.84535082606070844</v>
      </c>
      <c r="I15" s="11">
        <v>11</v>
      </c>
      <c r="J15" s="16" t="s">
        <v>35</v>
      </c>
      <c r="K15" s="3">
        <v>650.08900000000006</v>
      </c>
      <c r="L15" s="3">
        <v>582.07899999999995</v>
      </c>
      <c r="M15" s="3">
        <f t="shared" si="4"/>
        <v>11.683981040374263</v>
      </c>
      <c r="N15" s="3">
        <f>K15*100/$K$30</f>
        <v>0.90807725265846528</v>
      </c>
      <c r="O15" s="3">
        <f>L15*100/$L$30</f>
        <v>0.84535082606070833</v>
      </c>
    </row>
    <row r="16" spans="1:19" s="4" customFormat="1">
      <c r="A16" s="11">
        <v>12</v>
      </c>
      <c r="B16" s="16" t="str">
        <f t="shared" si="0"/>
        <v>Hasičská vzájemná pojišťovna</v>
      </c>
      <c r="C16" s="3">
        <f t="shared" si="1"/>
        <v>20.607030527289545</v>
      </c>
      <c r="D16" s="3">
        <f t="shared" si="2"/>
        <v>21.075924256086566</v>
      </c>
      <c r="E16" s="3">
        <f t="shared" si="3"/>
        <v>-2.2247837062785436</v>
      </c>
      <c r="F16" s="3">
        <f>C16*100/$C$30</f>
        <v>0.77791312019087</v>
      </c>
      <c r="G16" s="3">
        <f>D16*100/$D$30</f>
        <v>0.84861994367096871</v>
      </c>
      <c r="I16" s="11">
        <v>12</v>
      </c>
      <c r="J16" s="16" t="s">
        <v>34</v>
      </c>
      <c r="K16" s="3">
        <v>556.90499999999997</v>
      </c>
      <c r="L16" s="3">
        <v>584.33000000000004</v>
      </c>
      <c r="M16" s="3">
        <f t="shared" si="4"/>
        <v>-4.6934095459757401</v>
      </c>
      <c r="N16" s="3">
        <f>K16*100/$K$30</f>
        <v>0.77791312019087011</v>
      </c>
      <c r="O16" s="3">
        <f>L16*100/$L$30</f>
        <v>0.84861994367096871</v>
      </c>
    </row>
    <row r="17" spans="1:15" s="4" customFormat="1">
      <c r="A17" s="11">
        <v>13</v>
      </c>
      <c r="B17" s="16" t="str">
        <f t="shared" si="0"/>
        <v>DIRECT pojišťovna</v>
      </c>
      <c r="C17" s="3">
        <f t="shared" si="1"/>
        <v>17.747382053654025</v>
      </c>
      <c r="D17" s="3">
        <f t="shared" si="2"/>
        <v>21.651541929666365</v>
      </c>
      <c r="E17" s="3">
        <f t="shared" si="3"/>
        <v>-18.031786783106483</v>
      </c>
      <c r="F17" s="3">
        <f>C17*100/$C$30</f>
        <v>0.66996170701521041</v>
      </c>
      <c r="G17" s="3">
        <f>D17*100/$D$30</f>
        <v>0.87179713067325326</v>
      </c>
      <c r="I17" s="11">
        <v>13</v>
      </c>
      <c r="J17" s="16" t="s">
        <v>46</v>
      </c>
      <c r="K17" s="3">
        <v>479.62299999999999</v>
      </c>
      <c r="L17" s="3">
        <v>600.28899999999999</v>
      </c>
      <c r="M17" s="3">
        <f t="shared" si="4"/>
        <v>-20.101317865228253</v>
      </c>
      <c r="N17" s="3">
        <f>K17*100/$K$30</f>
        <v>0.66996170701521029</v>
      </c>
      <c r="O17" s="3">
        <f>L17*100/$L$30</f>
        <v>0.87179713067325337</v>
      </c>
    </row>
    <row r="18" spans="1:15" s="4" customFormat="1">
      <c r="A18" s="11">
        <v>14</v>
      </c>
      <c r="B18" s="16" t="str">
        <f t="shared" si="0"/>
        <v>Česká pojišťovna ZDRAVÍ</v>
      </c>
      <c r="C18" s="3">
        <f t="shared" si="1"/>
        <v>16.892617946345979</v>
      </c>
      <c r="D18" s="3">
        <f t="shared" si="2"/>
        <v>15.051866546438232</v>
      </c>
      <c r="E18" s="3">
        <f t="shared" si="3"/>
        <v>12.229389585860559</v>
      </c>
      <c r="F18" s="3">
        <f>C18*100/$C$30</f>
        <v>0.63769445662886248</v>
      </c>
      <c r="G18" s="3">
        <f>D18*100/$D$30</f>
        <v>0.60606187351866747</v>
      </c>
      <c r="I18" s="11">
        <v>14</v>
      </c>
      <c r="J18" s="16" t="s">
        <v>47</v>
      </c>
      <c r="K18" s="3">
        <v>456.52300000000002</v>
      </c>
      <c r="L18" s="3">
        <v>417.31299999999999</v>
      </c>
      <c r="M18" s="3">
        <f t="shared" si="4"/>
        <v>9.3958251959560499</v>
      </c>
      <c r="N18" s="3">
        <f>K18*100/$K$30</f>
        <v>0.63769445662886237</v>
      </c>
      <c r="O18" s="3">
        <f>L18*100/$L$30</f>
        <v>0.60606187351866736</v>
      </c>
    </row>
    <row r="19" spans="1:15" s="4" customFormat="1">
      <c r="A19" s="11">
        <v>15</v>
      </c>
      <c r="B19" s="16" t="str">
        <f t="shared" si="0"/>
        <v>ERV Evropská pojišťovna</v>
      </c>
      <c r="C19" s="3">
        <f t="shared" si="1"/>
        <v>15.870416281221093</v>
      </c>
      <c r="D19" s="3">
        <f t="shared" si="2"/>
        <v>13.475094679891793</v>
      </c>
      <c r="E19" s="3">
        <f t="shared" si="3"/>
        <v>17.775916668724548</v>
      </c>
      <c r="F19" s="3">
        <f>C19*100/$C$30</f>
        <v>0.59910645697852216</v>
      </c>
      <c r="G19" s="3">
        <f>D19*100/$D$30</f>
        <v>0.54257331490021543</v>
      </c>
      <c r="I19" s="11">
        <v>15</v>
      </c>
      <c r="J19" s="16" t="s">
        <v>36</v>
      </c>
      <c r="K19" s="3">
        <v>428.89800000000002</v>
      </c>
      <c r="L19" s="3">
        <v>373.59699999999998</v>
      </c>
      <c r="M19" s="3">
        <f t="shared" si="4"/>
        <v>14.802313723075954</v>
      </c>
      <c r="N19" s="3">
        <f>K19*100/$K$30</f>
        <v>0.59910645697852205</v>
      </c>
      <c r="O19" s="3">
        <f>L19*100/$L$30</f>
        <v>0.54257331490021543</v>
      </c>
    </row>
    <row r="20" spans="1:15" s="4" customFormat="1">
      <c r="A20" s="11">
        <v>16</v>
      </c>
      <c r="B20" s="16" t="str">
        <f t="shared" si="0"/>
        <v>HDI Versicherung AG</v>
      </c>
      <c r="C20" s="3">
        <f t="shared" si="1"/>
        <v>15.101831637372804</v>
      </c>
      <c r="D20" s="3">
        <f t="shared" si="2"/>
        <v>14.759927862939584</v>
      </c>
      <c r="E20" s="3">
        <f t="shared" si="3"/>
        <v>2.3164325571786861</v>
      </c>
      <c r="F20" s="3">
        <f>C20*100/$C$30</f>
        <v>0.57009247179346434</v>
      </c>
      <c r="G20" s="3">
        <f>D20*100/$D$30</f>
        <v>0.59430699216040617</v>
      </c>
      <c r="I20" s="11">
        <v>16</v>
      </c>
      <c r="J20" s="16" t="s">
        <v>48</v>
      </c>
      <c r="K20" s="3">
        <v>408.12700000000001</v>
      </c>
      <c r="L20" s="3">
        <v>409.21899999999999</v>
      </c>
      <c r="M20" s="3">
        <f t="shared" si="4"/>
        <v>-0.26684977970229795</v>
      </c>
      <c r="N20" s="3">
        <f>K20*100/$K$30</f>
        <v>0.57009247179346434</v>
      </c>
      <c r="O20" s="3">
        <f>L20*100/$L$30</f>
        <v>0.59430699216040617</v>
      </c>
    </row>
    <row r="21" spans="1:15" s="4" customFormat="1">
      <c r="A21" s="11">
        <v>17</v>
      </c>
      <c r="B21" s="16" t="str">
        <f t="shared" si="0"/>
        <v>Pojišťovna VZP</v>
      </c>
      <c r="C21" s="3">
        <f t="shared" si="1"/>
        <v>13.229121184088807</v>
      </c>
      <c r="D21" s="3">
        <f t="shared" si="2"/>
        <v>12.077655545536519</v>
      </c>
      <c r="E21" s="3">
        <f t="shared" si="3"/>
        <v>9.5338506236653728</v>
      </c>
      <c r="F21" s="3">
        <f>C21*100/$C$30</f>
        <v>0.49939785958337479</v>
      </c>
      <c r="G21" s="3">
        <f>D21*100/$D$30</f>
        <v>0.48630557047910411</v>
      </c>
      <c r="I21" s="11">
        <v>17</v>
      </c>
      <c r="J21" s="16" t="s">
        <v>20</v>
      </c>
      <c r="K21" s="3">
        <v>357.517</v>
      </c>
      <c r="L21" s="3">
        <v>334.85300000000001</v>
      </c>
      <c r="M21" s="3">
        <f t="shared" si="4"/>
        <v>6.7683431236990401</v>
      </c>
      <c r="N21" s="3">
        <f>K21*100/$K$30</f>
        <v>0.49939785958337474</v>
      </c>
      <c r="O21" s="3">
        <f>L21*100/$L$30</f>
        <v>0.48630557047910411</v>
      </c>
    </row>
    <row r="22" spans="1:15" s="4" customFormat="1">
      <c r="A22" s="11">
        <v>18</v>
      </c>
      <c r="B22" s="16" t="str">
        <f t="shared" si="0"/>
        <v>D.A.S. Rechtsschutz AG</v>
      </c>
      <c r="C22" s="3">
        <f t="shared" si="1"/>
        <v>11.153265494912118</v>
      </c>
      <c r="D22" s="3">
        <f t="shared" si="2"/>
        <v>10.32274120829576</v>
      </c>
      <c r="E22" s="3">
        <f t="shared" si="3"/>
        <v>8.0455788812076037</v>
      </c>
      <c r="F22" s="3">
        <f>C22*100/$C$30</f>
        <v>0.42103453721652973</v>
      </c>
      <c r="G22" s="3">
        <f>D22*100/$D$30</f>
        <v>0.41564412342125834</v>
      </c>
      <c r="I22" s="11">
        <v>18</v>
      </c>
      <c r="J22" s="16" t="s">
        <v>49</v>
      </c>
      <c r="K22" s="3">
        <v>301.41699999999997</v>
      </c>
      <c r="L22" s="3">
        <v>286.19799999999998</v>
      </c>
      <c r="M22" s="3">
        <f t="shared" si="4"/>
        <v>5.3176472232510292</v>
      </c>
      <c r="N22" s="3">
        <f>K22*100/$K$30</f>
        <v>0.42103453721652973</v>
      </c>
      <c r="O22" s="3">
        <f>L22*100/$L$30</f>
        <v>0.41564412342125834</v>
      </c>
    </row>
    <row r="23" spans="1:15" s="4" customFormat="1">
      <c r="A23" s="11">
        <v>19</v>
      </c>
      <c r="B23" s="16" t="str">
        <f t="shared" si="0"/>
        <v>KOMERČNÍ pojišťovna</v>
      </c>
      <c r="C23" s="3">
        <f t="shared" si="1"/>
        <v>8.726031452358928</v>
      </c>
      <c r="D23" s="3">
        <f t="shared" si="2"/>
        <v>8.5228494138863837</v>
      </c>
      <c r="E23" s="3">
        <f t="shared" si="3"/>
        <v>2.3839684195463775</v>
      </c>
      <c r="F23" s="3">
        <f>C23*100/$C$30</f>
        <v>0.32940672092463025</v>
      </c>
      <c r="G23" s="3">
        <f>D23*100/$D$30</f>
        <v>0.34317166363129603</v>
      </c>
      <c r="I23" s="11">
        <v>19</v>
      </c>
      <c r="J23" s="16" t="s">
        <v>19</v>
      </c>
      <c r="K23" s="3">
        <v>235.821</v>
      </c>
      <c r="L23" s="3">
        <v>236.29599999999999</v>
      </c>
      <c r="M23" s="3">
        <f t="shared" si="4"/>
        <v>-0.20101906083894505</v>
      </c>
      <c r="N23" s="3">
        <f>K23*100/$K$30</f>
        <v>0.32940672092463019</v>
      </c>
      <c r="O23" s="3">
        <f>L23*100/$L$30</f>
        <v>0.34317166363129603</v>
      </c>
    </row>
    <row r="24" spans="1:15" s="4" customFormat="1">
      <c r="A24" s="11">
        <v>20</v>
      </c>
      <c r="B24" s="16" t="str">
        <f t="shared" si="0"/>
        <v>AXA životní pojišťovna</v>
      </c>
      <c r="C24" s="3">
        <f t="shared" si="1"/>
        <v>7.0516188714153563</v>
      </c>
      <c r="D24" s="3">
        <f t="shared" si="2"/>
        <v>4.3518845807033362</v>
      </c>
      <c r="E24" s="3">
        <f t="shared" si="3"/>
        <v>62.035980978973924</v>
      </c>
      <c r="F24" s="3">
        <f>C24*100/$C$30</f>
        <v>0.26619783143404013</v>
      </c>
      <c r="G24" s="3">
        <f>D24*100/$D$30</f>
        <v>0.17522818941961632</v>
      </c>
      <c r="I24" s="11">
        <v>20</v>
      </c>
      <c r="J24" s="16" t="s">
        <v>30</v>
      </c>
      <c r="K24" s="3">
        <v>190.57</v>
      </c>
      <c r="L24" s="3">
        <v>120.65600000000001</v>
      </c>
      <c r="M24" s="3">
        <f t="shared" si="4"/>
        <v>57.944901206736489</v>
      </c>
      <c r="N24" s="3">
        <f>K24*100/$K$30</f>
        <v>0.26619783143404013</v>
      </c>
      <c r="O24" s="3">
        <f>L24*100/$L$30</f>
        <v>0.17522818941961632</v>
      </c>
    </row>
    <row r="25" spans="1:15" s="4" customFormat="1">
      <c r="A25" s="11">
        <v>21</v>
      </c>
      <c r="B25" s="16" t="str">
        <f t="shared" si="0"/>
        <v>MAXIMA pojišťovna</v>
      </c>
      <c r="C25" s="3">
        <f t="shared" si="1"/>
        <v>6.0292691951896398</v>
      </c>
      <c r="D25" s="3">
        <f t="shared" si="2"/>
        <v>7.1882055906221822</v>
      </c>
      <c r="E25" s="3">
        <f t="shared" si="3"/>
        <v>-16.122749701879769</v>
      </c>
      <c r="F25" s="3">
        <f>C25*100/$C$30</f>
        <v>0.22760424438103549</v>
      </c>
      <c r="G25" s="3">
        <f>D25*100/$D$30</f>
        <v>0.28943236601581018</v>
      </c>
      <c r="I25" s="11">
        <v>21</v>
      </c>
      <c r="J25" s="16" t="s">
        <v>38</v>
      </c>
      <c r="K25" s="3">
        <v>162.941</v>
      </c>
      <c r="L25" s="3">
        <v>199.29300000000001</v>
      </c>
      <c r="M25" s="3">
        <f t="shared" si="4"/>
        <v>-18.240480097143404</v>
      </c>
      <c r="N25" s="3">
        <f>K25*100/$K$30</f>
        <v>0.22760424438103549</v>
      </c>
      <c r="O25" s="3">
        <f>L25*100/$L$30</f>
        <v>0.28943236601581018</v>
      </c>
    </row>
    <row r="26" spans="1:15" s="4" customFormat="1">
      <c r="A26" s="11">
        <v>22</v>
      </c>
      <c r="B26" s="16" t="str">
        <f t="shared" si="0"/>
        <v>ERGO pojišťovna</v>
      </c>
      <c r="C26" s="3">
        <f t="shared" si="1"/>
        <v>4.2893246993524512</v>
      </c>
      <c r="D26" s="3">
        <f t="shared" si="2"/>
        <v>4.2439314697926056</v>
      </c>
      <c r="E26" s="3">
        <f t="shared" si="3"/>
        <v>1.0696032648723275</v>
      </c>
      <c r="F26" s="3">
        <f>C26*100/$C$30</f>
        <v>0.1619215323608254</v>
      </c>
      <c r="G26" s="3">
        <f>D26*100/$D$30</f>
        <v>0.17088146840339738</v>
      </c>
      <c r="I26" s="11">
        <v>22</v>
      </c>
      <c r="J26" s="16" t="s">
        <v>37</v>
      </c>
      <c r="K26" s="3">
        <v>115.919</v>
      </c>
      <c r="L26" s="3">
        <v>117.663</v>
      </c>
      <c r="M26" s="3">
        <f t="shared" si="4"/>
        <v>-1.4821991620135435</v>
      </c>
      <c r="N26" s="3">
        <f>K26*100/$K$30</f>
        <v>0.1619215323608254</v>
      </c>
      <c r="O26" s="3">
        <f>L26*100/$L$30</f>
        <v>0.17088146840339735</v>
      </c>
    </row>
    <row r="27" spans="1:15" s="4" customFormat="1">
      <c r="A27" s="11">
        <v>23</v>
      </c>
      <c r="B27" s="16" t="str">
        <f t="shared" si="0"/>
        <v>Pojišťovna České spořitelny</v>
      </c>
      <c r="C27" s="3">
        <f t="shared" si="1"/>
        <v>4.239481961147086</v>
      </c>
      <c r="D27" s="3">
        <f t="shared" si="2"/>
        <v>4.3012443642921543</v>
      </c>
      <c r="E27" s="3">
        <f t="shared" si="3"/>
        <v>-1.4359194203845789</v>
      </c>
      <c r="F27" s="3">
        <f>C27*100/$C$30</f>
        <v>0.16003997451362148</v>
      </c>
      <c r="G27" s="3">
        <f>D27*100/$D$30</f>
        <v>0.17318916626332784</v>
      </c>
      <c r="I27" s="11">
        <v>23</v>
      </c>
      <c r="J27" s="16" t="s">
        <v>28</v>
      </c>
      <c r="K27" s="3">
        <v>114.572</v>
      </c>
      <c r="L27" s="3">
        <v>119.252</v>
      </c>
      <c r="M27" s="3">
        <f t="shared" si="4"/>
        <v>-3.9244624828095027</v>
      </c>
      <c r="N27" s="3">
        <f>K27*100/$K$30</f>
        <v>0.16003997451362151</v>
      </c>
      <c r="O27" s="3">
        <f>L27*100/$L$30</f>
        <v>0.17318916626332781</v>
      </c>
    </row>
    <row r="28" spans="1:15" s="4" customFormat="1">
      <c r="A28" s="11">
        <v>24</v>
      </c>
      <c r="B28" s="16" t="str">
        <f t="shared" si="0"/>
        <v>MetLife Europe Limited</v>
      </c>
      <c r="C28" s="3">
        <f t="shared" si="1"/>
        <v>3.7845698427382057</v>
      </c>
      <c r="D28" s="3">
        <f t="shared" si="2"/>
        <v>4.1887105500450854</v>
      </c>
      <c r="E28" s="3">
        <f t="shared" si="3"/>
        <v>-9.6483321651941196</v>
      </c>
      <c r="F28" s="3">
        <f>C28*100/$C$30</f>
        <v>0.14286709242488724</v>
      </c>
      <c r="G28" s="3">
        <f>D28*100/$D$30</f>
        <v>0.16865800369379791</v>
      </c>
      <c r="I28" s="11">
        <v>24</v>
      </c>
      <c r="J28" s="16" t="s">
        <v>44</v>
      </c>
      <c r="K28" s="3">
        <v>102.27800000000001</v>
      </c>
      <c r="L28" s="3">
        <v>116.13200000000001</v>
      </c>
      <c r="M28" s="3">
        <f t="shared" si="4"/>
        <v>-11.92952846760582</v>
      </c>
      <c r="N28" s="3">
        <f>K28*100/$K$30</f>
        <v>0.14286709242488724</v>
      </c>
      <c r="O28" s="3">
        <f>L28*100/$L$30</f>
        <v>0.16865800369379791</v>
      </c>
    </row>
    <row r="29" spans="1:15" s="4" customFormat="1">
      <c r="A29" s="11">
        <v>25</v>
      </c>
      <c r="B29" s="16" t="str">
        <f t="shared" si="0"/>
        <v>Česká kancelář pojistitelů</v>
      </c>
      <c r="C29" s="3">
        <f t="shared" si="1"/>
        <v>3.3672525439407954E-3</v>
      </c>
      <c r="D29" s="3">
        <f t="shared" si="2"/>
        <v>3.5347159603246166E-3</v>
      </c>
      <c r="E29" s="3">
        <f t="shared" si="3"/>
        <v>-4.7376767543280067</v>
      </c>
      <c r="F29" s="3">
        <f>C29*100/$C$30</f>
        <v>1.271134106128858E-4</v>
      </c>
      <c r="G29" s="3">
        <f>D29*100/$D$30</f>
        <v>1.423249781454913E-4</v>
      </c>
      <c r="I29" s="11">
        <v>25</v>
      </c>
      <c r="J29" s="16" t="s">
        <v>51</v>
      </c>
      <c r="K29" s="3">
        <v>9.0999999999999998E-2</v>
      </c>
      <c r="L29" s="3">
        <v>9.8000000000000004E-2</v>
      </c>
      <c r="M29" s="3">
        <f t="shared" si="4"/>
        <v>-7.142857142857153</v>
      </c>
      <c r="N29" s="3">
        <f>K29*100/$K$30</f>
        <v>1.2711341061288583E-4</v>
      </c>
      <c r="O29" s="3">
        <f>L29*100/$L$30</f>
        <v>1.423249781454913E-4</v>
      </c>
    </row>
    <row r="30" spans="1:15" s="4" customFormat="1">
      <c r="A30" s="7" t="s">
        <v>12</v>
      </c>
      <c r="B30" s="14"/>
      <c r="C30" s="29">
        <f t="shared" si="1"/>
        <v>2649.014394079556</v>
      </c>
      <c r="D30" s="29">
        <f t="shared" si="2"/>
        <v>2483.5527862939584</v>
      </c>
      <c r="E30" s="14">
        <f t="shared" si="3"/>
        <v>6.6622947858702588</v>
      </c>
      <c r="F30" s="14">
        <f>C30*100/$C$30</f>
        <v>100</v>
      </c>
      <c r="G30" s="14">
        <f>D30*100/$D$30</f>
        <v>100</v>
      </c>
      <c r="I30" s="7" t="s">
        <v>12</v>
      </c>
      <c r="J30" s="14"/>
      <c r="K30" s="14">
        <v>71589.614000000001</v>
      </c>
      <c r="L30" s="14">
        <v>68856.501000000004</v>
      </c>
      <c r="M30" s="14">
        <f t="shared" si="4"/>
        <v>3.9692882448383529</v>
      </c>
      <c r="N30" s="14">
        <f>K30*100/$K$30</f>
        <v>100</v>
      </c>
      <c r="O30" s="14">
        <f>L30*100/$L$30</f>
        <v>100</v>
      </c>
    </row>
    <row r="31" spans="1:15">
      <c r="C31" s="20"/>
      <c r="D31" s="20"/>
    </row>
    <row r="32" spans="1:15">
      <c r="C32" s="20"/>
      <c r="D32" s="17"/>
      <c r="H32" s="2"/>
      <c r="I32" s="2"/>
    </row>
    <row r="33" spans="1:9" ht="15">
      <c r="A33" s="10" t="s">
        <v>4</v>
      </c>
      <c r="B33" s="24"/>
      <c r="C33" s="21"/>
      <c r="D33" s="17"/>
      <c r="E33" s="10" t="s">
        <v>5</v>
      </c>
      <c r="F33" s="9"/>
      <c r="G33" s="9"/>
      <c r="H33" s="2"/>
      <c r="I33" s="2"/>
    </row>
    <row r="34" spans="1:9" s="2" customFormat="1" ht="15">
      <c r="A34" s="15" t="s">
        <v>40</v>
      </c>
      <c r="B34" s="25"/>
      <c r="C34" s="17"/>
      <c r="D34" s="17"/>
      <c r="E34" s="13" t="s">
        <v>6</v>
      </c>
    </row>
    <row r="35" spans="1:9" s="2" customFormat="1" ht="15">
      <c r="A35" s="28" t="s">
        <v>22</v>
      </c>
      <c r="B35" s="26"/>
      <c r="C35" s="17"/>
      <c r="D35" s="17"/>
      <c r="E35" s="13" t="s">
        <v>7</v>
      </c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0:A31">
    <cfRule type="cellIs" dxfId="19" priority="11" operator="equal">
      <formula>"Gross claims paid"</formula>
    </cfRule>
    <cfRule type="cellIs" dxfId="18" priority="12" operator="equal">
      <formula>#REF!</formula>
    </cfRule>
  </conditionalFormatting>
  <conditionalFormatting sqref="A30:A31">
    <cfRule type="cellIs" dxfId="17" priority="9" operator="equal">
      <formula>"Gross claims paid"</formula>
    </cfRule>
    <cfRule type="cellIs" dxfId="16" priority="10" operator="equal">
      <formula>#REF!</formula>
    </cfRule>
  </conditionalFormatting>
  <conditionalFormatting sqref="A31">
    <cfRule type="cellIs" dxfId="15" priority="7" operator="equal">
      <formula>"Gross claims paid"</formula>
    </cfRule>
    <cfRule type="cellIs" dxfId="14" priority="8" operator="equal">
      <formula>#REF!</formula>
    </cfRule>
  </conditionalFormatting>
  <conditionalFormatting sqref="A31">
    <cfRule type="cellIs" dxfId="13" priority="5" operator="equal">
      <formula>"Gross claims paid"</formula>
    </cfRule>
    <cfRule type="cellIs" dxfId="12" priority="6" operator="equal">
      <formula>#REF!</formula>
    </cfRule>
  </conditionalFormatting>
  <conditionalFormatting sqref="A34:A35">
    <cfRule type="cellIs" dxfId="11" priority="3" operator="equal">
      <formula>"Gross claims paid"</formula>
    </cfRule>
    <cfRule type="cellIs" dxfId="10" priority="4" operator="equal">
      <formula>#REF!</formula>
    </cfRule>
  </conditionalFormatting>
  <conditionalFormatting sqref="A34:A35">
    <cfRule type="cellIs" dxfId="9" priority="1" operator="equal">
      <formula>"Gross claims paid"</formula>
    </cfRule>
    <cfRule type="cellIs" dxfId="8" priority="2" operator="equal">
      <formula>#REF!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3"/>
  <sheetViews>
    <sheetView workbookViewId="0">
      <selection activeCell="D38" sqref="D38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1.140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18</v>
      </c>
      <c r="B1" s="1"/>
      <c r="C1" s="2"/>
      <c r="D1" s="6"/>
      <c r="E1" s="6"/>
      <c r="F1" s="6"/>
      <c r="G1" s="6"/>
      <c r="I1" s="5" t="s">
        <v>18</v>
      </c>
      <c r="J1" s="1"/>
      <c r="K1" s="2"/>
      <c r="L1" s="6"/>
      <c r="M1" s="33" t="s">
        <v>16</v>
      </c>
      <c r="N1" s="33"/>
      <c r="O1" s="33"/>
    </row>
    <row r="2" spans="1:19" s="4" customFormat="1">
      <c r="A2" s="30" t="s">
        <v>14</v>
      </c>
      <c r="B2" s="30" t="s">
        <v>1</v>
      </c>
      <c r="C2" s="31" t="s">
        <v>8</v>
      </c>
      <c r="D2" s="31"/>
      <c r="E2" s="31"/>
      <c r="F2" s="32" t="s">
        <v>15</v>
      </c>
      <c r="G2" s="32"/>
      <c r="I2" s="30" t="s">
        <v>14</v>
      </c>
      <c r="J2" s="30" t="s">
        <v>1</v>
      </c>
      <c r="K2" s="31" t="s">
        <v>8</v>
      </c>
      <c r="L2" s="31"/>
      <c r="M2" s="31"/>
      <c r="N2" s="32" t="s">
        <v>15</v>
      </c>
      <c r="O2" s="32"/>
    </row>
    <row r="3" spans="1:19" s="4" customFormat="1">
      <c r="A3" s="30"/>
      <c r="B3" s="30"/>
      <c r="C3" s="22" t="s">
        <v>41</v>
      </c>
      <c r="D3" s="22" t="s">
        <v>21</v>
      </c>
      <c r="E3" s="23" t="s">
        <v>9</v>
      </c>
      <c r="F3" s="22" t="s">
        <v>41</v>
      </c>
      <c r="G3" s="22" t="s">
        <v>21</v>
      </c>
      <c r="I3" s="30"/>
      <c r="J3" s="30"/>
      <c r="K3" s="22" t="s">
        <v>41</v>
      </c>
      <c r="L3" s="22" t="s">
        <v>21</v>
      </c>
      <c r="M3" s="23" t="s">
        <v>9</v>
      </c>
      <c r="N3" s="22" t="s">
        <v>41</v>
      </c>
      <c r="O3" s="22" t="s">
        <v>21</v>
      </c>
    </row>
    <row r="4" spans="1:19" s="4" customFormat="1">
      <c r="A4" s="30"/>
      <c r="B4" s="30"/>
      <c r="C4" s="19" t="s">
        <v>10</v>
      </c>
      <c r="D4" s="19" t="s">
        <v>10</v>
      </c>
      <c r="E4" s="27" t="s">
        <v>3</v>
      </c>
      <c r="F4" s="27" t="s">
        <v>3</v>
      </c>
      <c r="G4" s="27" t="s">
        <v>3</v>
      </c>
      <c r="I4" s="30"/>
      <c r="J4" s="30"/>
      <c r="K4" s="27" t="s">
        <v>0</v>
      </c>
      <c r="L4" s="27" t="s">
        <v>0</v>
      </c>
      <c r="M4" s="27" t="s">
        <v>3</v>
      </c>
      <c r="N4" s="27" t="s">
        <v>3</v>
      </c>
      <c r="O4" s="27" t="s">
        <v>3</v>
      </c>
    </row>
    <row r="5" spans="1:19" s="4" customFormat="1">
      <c r="A5" s="11">
        <v>1</v>
      </c>
      <c r="B5" s="16" t="str">
        <f>J5</f>
        <v>KOOPERATIVA pojišťovna</v>
      </c>
      <c r="C5" s="3">
        <f>K5/27.025</f>
        <v>144.30708603145237</v>
      </c>
      <c r="D5" s="3">
        <f>L5/27.725</f>
        <v>135.41305680793508</v>
      </c>
      <c r="E5" s="3">
        <f>C5*100/D5-100</f>
        <v>6.5680735914057777</v>
      </c>
      <c r="F5" s="3">
        <f>C5*100/$C$18</f>
        <v>25.335685412029658</v>
      </c>
      <c r="G5" s="3">
        <f>D5*100/$D$18</f>
        <v>25.874485217369134</v>
      </c>
      <c r="I5" s="11">
        <v>1</v>
      </c>
      <c r="J5" s="16" t="s">
        <v>23</v>
      </c>
      <c r="K5" s="3">
        <v>3899.8989999999999</v>
      </c>
      <c r="L5" s="3">
        <v>3754.3270000000002</v>
      </c>
      <c r="M5" s="3">
        <f>K5*100/L5-100</f>
        <v>3.8774459443729654</v>
      </c>
      <c r="N5" s="3">
        <f>K5*100/$K$18</f>
        <v>25.335685412029655</v>
      </c>
      <c r="O5" s="3">
        <f>L5*100/$L$18</f>
        <v>25.874485217369131</v>
      </c>
    </row>
    <row r="6" spans="1:19" s="4" customFormat="1">
      <c r="A6" s="11">
        <v>2</v>
      </c>
      <c r="B6" s="16" t="str">
        <f t="shared" ref="B6:B17" si="0">J6</f>
        <v>Česká pojišťovna</v>
      </c>
      <c r="C6" s="3">
        <f t="shared" ref="C6:C18" si="1">K6/27.025</f>
        <v>121.73705827937096</v>
      </c>
      <c r="D6" s="3">
        <f t="shared" ref="D6:D18" si="2">L6/27.725</f>
        <v>119.60097385031558</v>
      </c>
      <c r="E6" s="3">
        <f t="shared" ref="E6:E18" si="3">C6*100/D6-100</f>
        <v>1.7860092274238042</v>
      </c>
      <c r="F6" s="3">
        <f>C6*100/$C$18</f>
        <v>21.373114074798988</v>
      </c>
      <c r="G6" s="3">
        <f>D6*100/$D$18</f>
        <v>22.853140626329921</v>
      </c>
      <c r="I6" s="11">
        <v>2</v>
      </c>
      <c r="J6" s="16" t="s">
        <v>42</v>
      </c>
      <c r="K6" s="3">
        <v>3289.944</v>
      </c>
      <c r="L6" s="3">
        <v>3315.9369999999999</v>
      </c>
      <c r="M6" s="3">
        <f t="shared" ref="M6:M18" si="4">K6*100/L6-100</f>
        <v>-0.78388099653280108</v>
      </c>
      <c r="N6" s="3">
        <f>K6*100/$K$18</f>
        <v>21.373114074798988</v>
      </c>
      <c r="O6" s="3">
        <f>L6*100/$L$18</f>
        <v>22.853140626329925</v>
      </c>
    </row>
    <row r="7" spans="1:19" s="4" customFormat="1">
      <c r="A7" s="11">
        <v>3</v>
      </c>
      <c r="B7" s="16" t="str">
        <f t="shared" si="0"/>
        <v>ALLIANZ pojišťovna</v>
      </c>
      <c r="C7" s="3">
        <f t="shared" si="1"/>
        <v>111.04936170212767</v>
      </c>
      <c r="D7" s="3">
        <f t="shared" si="2"/>
        <v>96.473074842200177</v>
      </c>
      <c r="E7" s="3">
        <f t="shared" si="3"/>
        <v>15.109176196332228</v>
      </c>
      <c r="F7" s="3">
        <f>C7*100/$C$18</f>
        <v>19.496698122492639</v>
      </c>
      <c r="G7" s="3">
        <f>D7*100/$D$18</f>
        <v>18.433902961212674</v>
      </c>
      <c r="I7" s="11">
        <v>3</v>
      </c>
      <c r="J7" s="16" t="s">
        <v>24</v>
      </c>
      <c r="K7" s="3">
        <v>3001.1089999999999</v>
      </c>
      <c r="L7" s="3">
        <v>2674.7159999999999</v>
      </c>
      <c r="M7" s="3">
        <f t="shared" si="4"/>
        <v>12.202903037182253</v>
      </c>
      <c r="N7" s="3">
        <f>K7*100/$K$18</f>
        <v>19.496698122492635</v>
      </c>
      <c r="O7" s="3">
        <f>L7*100/$L$18</f>
        <v>18.433902961212674</v>
      </c>
    </row>
    <row r="8" spans="1:19" s="4" customFormat="1">
      <c r="A8" s="11">
        <v>4</v>
      </c>
      <c r="B8" s="16" t="str">
        <f t="shared" si="0"/>
        <v>Česká podnikatelská pojišťovna</v>
      </c>
      <c r="C8" s="3">
        <f t="shared" si="1"/>
        <v>52.187123034227568</v>
      </c>
      <c r="D8" s="3">
        <f t="shared" si="2"/>
        <v>41.945067628494137</v>
      </c>
      <c r="E8" s="3">
        <f t="shared" si="3"/>
        <v>24.417782554189515</v>
      </c>
      <c r="F8" s="3">
        <f>C8*100/$C$18</f>
        <v>9.1623811977320226</v>
      </c>
      <c r="G8" s="3">
        <f>D8*100/$D$18</f>
        <v>8.014788661291206</v>
      </c>
      <c r="I8" s="11">
        <v>4</v>
      </c>
      <c r="J8" s="16" t="s">
        <v>27</v>
      </c>
      <c r="K8" s="3">
        <v>1410.357</v>
      </c>
      <c r="L8" s="3">
        <v>1162.9269999999999</v>
      </c>
      <c r="M8" s="3">
        <f t="shared" si="4"/>
        <v>21.276485970314582</v>
      </c>
      <c r="N8" s="3">
        <f>K8*100/$K$18</f>
        <v>9.1623811977320209</v>
      </c>
      <c r="O8" s="3">
        <f>L8*100/$L$18</f>
        <v>8.014788661291206</v>
      </c>
    </row>
    <row r="9" spans="1:19" s="4" customFormat="1">
      <c r="A9" s="11">
        <v>5</v>
      </c>
      <c r="B9" s="16" t="str">
        <f t="shared" si="0"/>
        <v>UNIQA pojišťovna</v>
      </c>
      <c r="C9" s="3">
        <f t="shared" si="1"/>
        <v>46.854949121184099</v>
      </c>
      <c r="D9" s="3">
        <f t="shared" si="2"/>
        <v>43.468097385031555</v>
      </c>
      <c r="E9" s="3">
        <f t="shared" si="3"/>
        <v>7.7915803540985564</v>
      </c>
      <c r="F9" s="3">
        <f>C9*100/$C$18</f>
        <v>8.2262228666459372</v>
      </c>
      <c r="G9" s="3">
        <f>D9*100/$D$18</f>
        <v>8.305806468953838</v>
      </c>
      <c r="I9" s="11">
        <v>5</v>
      </c>
      <c r="J9" s="16" t="s">
        <v>29</v>
      </c>
      <c r="K9" s="3">
        <v>1266.2550000000001</v>
      </c>
      <c r="L9" s="3">
        <v>1205.153</v>
      </c>
      <c r="M9" s="3">
        <f t="shared" si="4"/>
        <v>5.070061643625337</v>
      </c>
      <c r="N9" s="3">
        <f>K9*100/$K$18</f>
        <v>8.2262228666459354</v>
      </c>
      <c r="O9" s="3">
        <f>L9*100/$L$18</f>
        <v>8.3058064689538398</v>
      </c>
    </row>
    <row r="10" spans="1:19" s="4" customFormat="1">
      <c r="A10" s="11">
        <v>6</v>
      </c>
      <c r="B10" s="16" t="str">
        <f t="shared" si="0"/>
        <v>GENERALI Pojišťovna</v>
      </c>
      <c r="C10" s="3">
        <f t="shared" si="1"/>
        <v>43.184162812210914</v>
      </c>
      <c r="D10" s="3">
        <f t="shared" si="2"/>
        <v>37.834409377817856</v>
      </c>
      <c r="E10" s="3">
        <f t="shared" si="3"/>
        <v>14.139915284443674</v>
      </c>
      <c r="F10" s="3">
        <f>C10*100/$C$18</f>
        <v>7.581750791874363</v>
      </c>
      <c r="G10" s="3">
        <f>D10*100/$D$18</f>
        <v>7.2293314192200917</v>
      </c>
      <c r="I10" s="11">
        <v>6</v>
      </c>
      <c r="J10" s="16" t="s">
        <v>25</v>
      </c>
      <c r="K10" s="3">
        <v>1167.0519999999999</v>
      </c>
      <c r="L10" s="3">
        <v>1048.9590000000001</v>
      </c>
      <c r="M10" s="3">
        <f t="shared" si="4"/>
        <v>11.258113996829223</v>
      </c>
      <c r="N10" s="3">
        <f>K10*100/$K$18</f>
        <v>7.5817507918743621</v>
      </c>
      <c r="O10" s="3">
        <f>L10*100/$L$18</f>
        <v>7.2293314192200917</v>
      </c>
    </row>
    <row r="11" spans="1:19" s="4" customFormat="1">
      <c r="A11" s="11">
        <v>7</v>
      </c>
      <c r="B11" s="16" t="str">
        <f t="shared" si="0"/>
        <v>ČSOB Pojišťovna</v>
      </c>
      <c r="C11" s="3">
        <f t="shared" si="1"/>
        <v>34.800740055504164</v>
      </c>
      <c r="D11" s="3">
        <f t="shared" si="2"/>
        <v>32.307628494138861</v>
      </c>
      <c r="E11" s="3">
        <f t="shared" si="3"/>
        <v>7.7167891224748928</v>
      </c>
      <c r="F11" s="3">
        <f>C11*100/$C$18</f>
        <v>6.1098912492758854</v>
      </c>
      <c r="G11" s="3">
        <f>D11*100/$D$18</f>
        <v>6.173283991849627</v>
      </c>
      <c r="I11" s="11">
        <v>7</v>
      </c>
      <c r="J11" s="16" t="s">
        <v>26</v>
      </c>
      <c r="K11" s="3">
        <v>940.49</v>
      </c>
      <c r="L11" s="3">
        <v>895.72900000000004</v>
      </c>
      <c r="M11" s="3">
        <f t="shared" si="4"/>
        <v>4.9971587388596248</v>
      </c>
      <c r="N11" s="3">
        <f>K11*100/$K$18</f>
        <v>6.1098912492758846</v>
      </c>
      <c r="O11" s="3">
        <f>L11*100/$L$18</f>
        <v>6.1732839918496278</v>
      </c>
      <c r="S11" s="8"/>
    </row>
    <row r="12" spans="1:19" s="4" customFormat="1">
      <c r="A12" s="11">
        <v>8</v>
      </c>
      <c r="B12" s="16" t="str">
        <f t="shared" si="0"/>
        <v>AXA pojišťovna</v>
      </c>
      <c r="C12" s="3">
        <f t="shared" si="1"/>
        <v>6.1626641998149863</v>
      </c>
      <c r="D12" s="3">
        <f t="shared" si="2"/>
        <v>5.5796573489630292</v>
      </c>
      <c r="E12" s="3">
        <f t="shared" si="3"/>
        <v>10.448793077953226</v>
      </c>
      <c r="F12" s="3">
        <f>C12*100/$C$18</f>
        <v>1.0819657285052489</v>
      </c>
      <c r="G12" s="3">
        <f>D12*100/$D$18</f>
        <v>1.0661509679860426</v>
      </c>
      <c r="I12" s="11">
        <v>8</v>
      </c>
      <c r="J12" s="16" t="s">
        <v>32</v>
      </c>
      <c r="K12" s="3">
        <v>166.54599999999999</v>
      </c>
      <c r="L12" s="3">
        <v>154.696</v>
      </c>
      <c r="M12" s="3">
        <f t="shared" si="4"/>
        <v>7.6601851373015393</v>
      </c>
      <c r="N12" s="3">
        <f>K12*100/$K$18</f>
        <v>1.0819657285052486</v>
      </c>
      <c r="O12" s="3">
        <f>L12*100/$L$18</f>
        <v>1.0661509679860426</v>
      </c>
    </row>
    <row r="13" spans="1:19" s="4" customFormat="1">
      <c r="A13" s="11">
        <v>9</v>
      </c>
      <c r="B13" s="16" t="str">
        <f t="shared" si="0"/>
        <v>DIRECT pojišťovna</v>
      </c>
      <c r="C13" s="3">
        <f t="shared" si="1"/>
        <v>3.5894912118408882</v>
      </c>
      <c r="D13" s="3">
        <f t="shared" si="2"/>
        <v>4.4783769161406672</v>
      </c>
      <c r="E13" s="3">
        <f t="shared" si="3"/>
        <v>-19.848389739061858</v>
      </c>
      <c r="F13" s="3">
        <f>C13*100/$C$18</f>
        <v>0.63019926902705659</v>
      </c>
      <c r="G13" s="3">
        <f>D13*100/$D$18</f>
        <v>0.855720268384774</v>
      </c>
      <c r="I13" s="11">
        <v>9</v>
      </c>
      <c r="J13" s="16" t="s">
        <v>46</v>
      </c>
      <c r="K13" s="3">
        <v>97.006</v>
      </c>
      <c r="L13" s="3">
        <v>124.163</v>
      </c>
      <c r="M13" s="3">
        <f t="shared" si="4"/>
        <v>-21.872055282169399</v>
      </c>
      <c r="N13" s="3">
        <f>K13*100/$K$18</f>
        <v>0.63019926902705659</v>
      </c>
      <c r="O13" s="3">
        <f>L13*100/$L$18</f>
        <v>0.855720268384774</v>
      </c>
    </row>
    <row r="14" spans="1:19" s="4" customFormat="1">
      <c r="A14" s="11">
        <v>10</v>
      </c>
      <c r="B14" s="16" t="str">
        <f t="shared" si="0"/>
        <v>WÜSTENROT pojišťovna</v>
      </c>
      <c r="C14" s="3">
        <f t="shared" si="1"/>
        <v>3.1461239592969474</v>
      </c>
      <c r="D14" s="3">
        <f t="shared" si="2"/>
        <v>2.6561947700631197</v>
      </c>
      <c r="E14" s="3">
        <f t="shared" si="3"/>
        <v>18.444776518484957</v>
      </c>
      <c r="F14" s="3">
        <f>C14*100/$C$18</f>
        <v>0.55235823196252254</v>
      </c>
      <c r="G14" s="3">
        <f>D14*100/$D$18</f>
        <v>0.5075409560389158</v>
      </c>
      <c r="I14" s="11">
        <v>10</v>
      </c>
      <c r="J14" s="16" t="s">
        <v>35</v>
      </c>
      <c r="K14" s="3">
        <v>85.024000000000001</v>
      </c>
      <c r="L14" s="3">
        <v>73.643000000000001</v>
      </c>
      <c r="M14" s="3">
        <f t="shared" si="4"/>
        <v>15.454286218649429</v>
      </c>
      <c r="N14" s="3">
        <f>K14*100/$K$18</f>
        <v>0.55235823196252243</v>
      </c>
      <c r="O14" s="3">
        <f>L14*100/$L$18</f>
        <v>0.50754095603891591</v>
      </c>
    </row>
    <row r="15" spans="1:19" s="4" customFormat="1">
      <c r="A15" s="11">
        <v>11</v>
      </c>
      <c r="B15" s="16" t="str">
        <f t="shared" si="0"/>
        <v>Hasičská vzájemná pojišťovna</v>
      </c>
      <c r="C15" s="3">
        <f t="shared" si="1"/>
        <v>1.5016836262719704</v>
      </c>
      <c r="D15" s="3">
        <f t="shared" si="2"/>
        <v>1.4872137060414787</v>
      </c>
      <c r="E15" s="3">
        <f t="shared" si="3"/>
        <v>0.97295500785871525</v>
      </c>
      <c r="F15" s="3">
        <f>C15*100/$C$18</f>
        <v>0.26364737165665048</v>
      </c>
      <c r="G15" s="3">
        <f>D15*100/$D$18</f>
        <v>0.28417414065630975</v>
      </c>
      <c r="I15" s="11">
        <v>11</v>
      </c>
      <c r="J15" s="16" t="s">
        <v>34</v>
      </c>
      <c r="K15" s="3">
        <v>40.582999999999998</v>
      </c>
      <c r="L15" s="3">
        <v>41.232999999999997</v>
      </c>
      <c r="M15" s="3">
        <f t="shared" si="4"/>
        <v>-1.5764072466228498</v>
      </c>
      <c r="N15" s="3">
        <f>K15*100/$K$18</f>
        <v>0.26364737165665048</v>
      </c>
      <c r="O15" s="3">
        <f>L15*100/$L$18</f>
        <v>0.28417414065630969</v>
      </c>
    </row>
    <row r="16" spans="1:19" s="4" customFormat="1">
      <c r="A16" s="11">
        <v>12</v>
      </c>
      <c r="B16" s="16" t="str">
        <f t="shared" si="0"/>
        <v>SLAVIA pojišťovna</v>
      </c>
      <c r="C16" s="3">
        <f t="shared" si="1"/>
        <v>1.0599074930619796</v>
      </c>
      <c r="D16" s="3">
        <f t="shared" si="2"/>
        <v>1.2420919747520287</v>
      </c>
      <c r="E16" s="3">
        <f t="shared" si="3"/>
        <v>-14.667551630097321</v>
      </c>
      <c r="F16" s="3">
        <f>C16*100/$C$18</f>
        <v>0.18608568399904138</v>
      </c>
      <c r="G16" s="3">
        <f>D16*100/$D$18</f>
        <v>0.2373367177207901</v>
      </c>
      <c r="I16" s="11">
        <v>12</v>
      </c>
      <c r="J16" s="16" t="s">
        <v>33</v>
      </c>
      <c r="K16" s="3">
        <v>28.643999999999998</v>
      </c>
      <c r="L16" s="3">
        <v>34.436999999999998</v>
      </c>
      <c r="M16" s="3">
        <f t="shared" si="4"/>
        <v>-16.822022824287828</v>
      </c>
      <c r="N16" s="3">
        <f>K16*100/$K$18</f>
        <v>0.18608568399904135</v>
      </c>
      <c r="O16" s="3">
        <f>L16*100/$L$18</f>
        <v>0.2373367177207901</v>
      </c>
    </row>
    <row r="17" spans="1:15" s="4" customFormat="1">
      <c r="A17" s="11">
        <v>13</v>
      </c>
      <c r="B17" s="16" t="str">
        <f t="shared" si="0"/>
        <v>Pojišťovna VZP</v>
      </c>
      <c r="C17" s="3">
        <f t="shared" si="1"/>
        <v>0</v>
      </c>
      <c r="D17" s="3">
        <f t="shared" si="2"/>
        <v>0.86005410279531103</v>
      </c>
      <c r="E17" s="3">
        <f t="shared" si="3"/>
        <v>-100</v>
      </c>
      <c r="F17" s="3">
        <f>C17*100/$C$18</f>
        <v>0</v>
      </c>
      <c r="G17" s="3">
        <f>D17*100/$D$18</f>
        <v>0.16433760298667829</v>
      </c>
      <c r="I17" s="11">
        <v>13</v>
      </c>
      <c r="J17" s="16" t="s">
        <v>20</v>
      </c>
      <c r="K17" s="3">
        <v>0</v>
      </c>
      <c r="L17" s="3">
        <v>23.844999999999999</v>
      </c>
      <c r="M17" s="3">
        <f t="shared" si="4"/>
        <v>-100</v>
      </c>
      <c r="N17" s="3">
        <f>K17*100/$K$18</f>
        <v>0</v>
      </c>
      <c r="O17" s="3">
        <f>L17*100/$L$18</f>
        <v>0.16433760298667829</v>
      </c>
    </row>
    <row r="18" spans="1:15" s="4" customFormat="1">
      <c r="A18" s="7" t="s">
        <v>12</v>
      </c>
      <c r="B18" s="14"/>
      <c r="C18" s="29">
        <f t="shared" si="1"/>
        <v>569.58035152636444</v>
      </c>
      <c r="D18" s="29">
        <f t="shared" si="2"/>
        <v>523.34589720468887</v>
      </c>
      <c r="E18" s="14">
        <f t="shared" si="3"/>
        <v>8.8343970151718878</v>
      </c>
      <c r="F18" s="14">
        <f>C18*100/$C$18</f>
        <v>100</v>
      </c>
      <c r="G18" s="14">
        <f>D18*100/$D$18</f>
        <v>100</v>
      </c>
      <c r="I18" s="7" t="s">
        <v>12</v>
      </c>
      <c r="J18" s="14"/>
      <c r="K18" s="14">
        <v>15392.909</v>
      </c>
      <c r="L18" s="14">
        <v>14509.764999999999</v>
      </c>
      <c r="M18" s="14">
        <f t="shared" si="4"/>
        <v>6.0865492997302084</v>
      </c>
      <c r="N18" s="14">
        <f>K18*100/$K$18</f>
        <v>100</v>
      </c>
      <c r="O18" s="14">
        <f>L18*100/$L$18</f>
        <v>100</v>
      </c>
    </row>
    <row r="19" spans="1:15">
      <c r="C19" s="20"/>
      <c r="D19" s="20"/>
    </row>
    <row r="20" spans="1:15">
      <c r="C20" s="20"/>
      <c r="D20" s="17"/>
      <c r="H20" s="2"/>
      <c r="I20" s="2"/>
    </row>
    <row r="21" spans="1:15" ht="15">
      <c r="A21" s="10" t="s">
        <v>4</v>
      </c>
      <c r="B21" s="24"/>
      <c r="C21" s="21"/>
      <c r="D21" s="17"/>
      <c r="E21" s="10" t="s">
        <v>5</v>
      </c>
      <c r="F21" s="9"/>
      <c r="G21" s="9"/>
      <c r="H21" s="2"/>
      <c r="I21" s="2"/>
    </row>
    <row r="22" spans="1:15" s="2" customFormat="1" ht="15">
      <c r="A22" s="15" t="s">
        <v>40</v>
      </c>
      <c r="B22" s="25"/>
      <c r="C22" s="17"/>
      <c r="D22" s="17"/>
      <c r="E22" s="13" t="s">
        <v>6</v>
      </c>
    </row>
    <row r="23" spans="1:15" s="2" customFormat="1" ht="15">
      <c r="A23" s="28" t="s">
        <v>22</v>
      </c>
      <c r="B23" s="26"/>
      <c r="C23" s="17"/>
      <c r="D23" s="17"/>
      <c r="E23" s="13" t="s">
        <v>7</v>
      </c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2:A23">
    <cfRule type="cellIs" dxfId="7" priority="3" operator="equal">
      <formula>"Gross claims paid"</formula>
    </cfRule>
    <cfRule type="cellIs" dxfId="6" priority="4" operator="equal">
      <formula>#REF!</formula>
    </cfRule>
  </conditionalFormatting>
  <conditionalFormatting sqref="A22:A23">
    <cfRule type="cellIs" dxfId="5" priority="1" operator="equal">
      <formula>"Gross claims paid"</formula>
    </cfRule>
    <cfRule type="cellIs" dxfId="4" priority="2" operator="equal">
      <formula>#REF!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3"/>
  <sheetViews>
    <sheetView tabSelected="1" workbookViewId="0">
      <selection activeCell="E38" sqref="E38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11</v>
      </c>
      <c r="B1" s="1"/>
      <c r="C1" s="2"/>
      <c r="D1" s="6"/>
      <c r="E1" s="6"/>
      <c r="F1" s="6"/>
      <c r="G1" s="6"/>
      <c r="I1" s="5" t="s">
        <v>11</v>
      </c>
      <c r="J1" s="1"/>
      <c r="K1" s="2"/>
      <c r="L1" s="6"/>
      <c r="M1" s="33" t="s">
        <v>16</v>
      </c>
      <c r="N1" s="33"/>
      <c r="O1" s="33"/>
    </row>
    <row r="2" spans="1:19" s="4" customFormat="1">
      <c r="A2" s="30" t="s">
        <v>14</v>
      </c>
      <c r="B2" s="30" t="s">
        <v>1</v>
      </c>
      <c r="C2" s="31" t="s">
        <v>8</v>
      </c>
      <c r="D2" s="31"/>
      <c r="E2" s="31"/>
      <c r="F2" s="32" t="s">
        <v>15</v>
      </c>
      <c r="G2" s="32"/>
      <c r="I2" s="30" t="s">
        <v>14</v>
      </c>
      <c r="J2" s="30" t="s">
        <v>1</v>
      </c>
      <c r="K2" s="31" t="s">
        <v>8</v>
      </c>
      <c r="L2" s="31"/>
      <c r="M2" s="31"/>
      <c r="N2" s="32" t="s">
        <v>15</v>
      </c>
      <c r="O2" s="32"/>
    </row>
    <row r="3" spans="1:19" s="4" customFormat="1">
      <c r="A3" s="30"/>
      <c r="B3" s="30"/>
      <c r="C3" s="22" t="s">
        <v>41</v>
      </c>
      <c r="D3" s="22" t="s">
        <v>21</v>
      </c>
      <c r="E3" s="23" t="s">
        <v>9</v>
      </c>
      <c r="F3" s="22" t="s">
        <v>41</v>
      </c>
      <c r="G3" s="22" t="s">
        <v>21</v>
      </c>
      <c r="I3" s="30"/>
      <c r="J3" s="30"/>
      <c r="K3" s="22" t="s">
        <v>41</v>
      </c>
      <c r="L3" s="22" t="s">
        <v>21</v>
      </c>
      <c r="M3" s="23" t="s">
        <v>9</v>
      </c>
      <c r="N3" s="22" t="s">
        <v>41</v>
      </c>
      <c r="O3" s="22" t="s">
        <v>21</v>
      </c>
    </row>
    <row r="4" spans="1:19" s="4" customFormat="1">
      <c r="A4" s="30"/>
      <c r="B4" s="30"/>
      <c r="C4" s="19" t="s">
        <v>10</v>
      </c>
      <c r="D4" s="19" t="s">
        <v>10</v>
      </c>
      <c r="E4" s="27" t="s">
        <v>3</v>
      </c>
      <c r="F4" s="27" t="s">
        <v>3</v>
      </c>
      <c r="G4" s="27" t="s">
        <v>3</v>
      </c>
      <c r="I4" s="30"/>
      <c r="J4" s="30"/>
      <c r="K4" s="27" t="s">
        <v>0</v>
      </c>
      <c r="L4" s="27" t="s">
        <v>0</v>
      </c>
      <c r="M4" s="27" t="s">
        <v>3</v>
      </c>
      <c r="N4" s="27" t="s">
        <v>3</v>
      </c>
      <c r="O4" s="27" t="s">
        <v>3</v>
      </c>
    </row>
    <row r="5" spans="1:19" s="4" customFormat="1">
      <c r="A5" s="11">
        <v>1</v>
      </c>
      <c r="B5" s="16" t="str">
        <f>J5</f>
        <v>Česká pojišťovna</v>
      </c>
      <c r="C5" s="3">
        <f>K5/27.025</f>
        <v>174.78930619796483</v>
      </c>
      <c r="D5" s="3">
        <f>L5/27.725</f>
        <v>170.52786293958522</v>
      </c>
      <c r="E5" s="3">
        <f>C5*100/D5-100</f>
        <v>2.498971830714467</v>
      </c>
      <c r="F5" s="3">
        <f>C5*100/$C$18</f>
        <v>23.090210658631143</v>
      </c>
      <c r="G5" s="3">
        <f>D5*100/$D$18</f>
        <v>23.539914718510442</v>
      </c>
      <c r="I5" s="11">
        <v>1</v>
      </c>
      <c r="J5" s="16" t="s">
        <v>42</v>
      </c>
      <c r="K5" s="3">
        <v>4723.6809999999996</v>
      </c>
      <c r="L5" s="3">
        <v>4727.8850000000002</v>
      </c>
      <c r="M5" s="3">
        <f>K5*100/L5-100</f>
        <v>-8.8919252477595023E-2</v>
      </c>
      <c r="N5" s="3">
        <f>K5*100/$K$18</f>
        <v>23.090210658631147</v>
      </c>
      <c r="O5" s="3">
        <f>L5*100/$L$18</f>
        <v>23.539914718510442</v>
      </c>
    </row>
    <row r="6" spans="1:19" s="4" customFormat="1">
      <c r="A6" s="11">
        <v>2</v>
      </c>
      <c r="B6" s="16" t="str">
        <f t="shared" ref="B6:B17" si="0">J6</f>
        <v>KOOPERATIVA pojišťovna</v>
      </c>
      <c r="C6" s="3">
        <f t="shared" ref="C6:C18" si="1">K6/27.025</f>
        <v>157.22804810360776</v>
      </c>
      <c r="D6" s="3">
        <f t="shared" ref="D6:D18" si="2">L6/27.725</f>
        <v>156.51931469792603</v>
      </c>
      <c r="E6" s="3">
        <f t="shared" ref="E6:E18" si="3">C6*100/D6-100</f>
        <v>0.45280891182633809</v>
      </c>
      <c r="F6" s="3">
        <f>C6*100/$C$18</f>
        <v>20.770313877474305</v>
      </c>
      <c r="G6" s="3">
        <f>D6*100/$D$18</f>
        <v>21.606154303911076</v>
      </c>
      <c r="I6" s="11">
        <v>2</v>
      </c>
      <c r="J6" s="16" t="s">
        <v>23</v>
      </c>
      <c r="K6" s="3">
        <v>4249.0879999999997</v>
      </c>
      <c r="L6" s="3">
        <v>4339.4979999999996</v>
      </c>
      <c r="M6" s="3">
        <f t="shared" ref="M6:M18" si="4">K6*100/L6-100</f>
        <v>-2.0834207090313157</v>
      </c>
      <c r="N6" s="3">
        <f>K6*100/$K$18</f>
        <v>20.770313877474305</v>
      </c>
      <c r="O6" s="3">
        <f>L6*100/$L$18</f>
        <v>21.606154303911076</v>
      </c>
    </row>
    <row r="7" spans="1:19" s="4" customFormat="1">
      <c r="A7" s="11">
        <v>3</v>
      </c>
      <c r="B7" s="16" t="str">
        <f t="shared" si="0"/>
        <v>Česká podnikatelská pojišťovna</v>
      </c>
      <c r="C7" s="3">
        <f t="shared" si="1"/>
        <v>102.01809435707679</v>
      </c>
      <c r="D7" s="3">
        <f t="shared" si="2"/>
        <v>97.230297565374201</v>
      </c>
      <c r="E7" s="3">
        <f t="shared" si="3"/>
        <v>4.9241819798848638</v>
      </c>
      <c r="F7" s="3">
        <f>C7*100/$C$18</f>
        <v>13.476907374579646</v>
      </c>
      <c r="G7" s="3">
        <f>D7*100/$D$18</f>
        <v>13.42181197424129</v>
      </c>
      <c r="I7" s="11">
        <v>3</v>
      </c>
      <c r="J7" s="16" t="s">
        <v>27</v>
      </c>
      <c r="K7" s="3">
        <v>2757.0390000000002</v>
      </c>
      <c r="L7" s="3">
        <v>2695.71</v>
      </c>
      <c r="M7" s="3">
        <f t="shared" si="4"/>
        <v>2.2750592608255431</v>
      </c>
      <c r="N7" s="3">
        <f>K7*100/$K$18</f>
        <v>13.476907374579648</v>
      </c>
      <c r="O7" s="3">
        <f>L7*100/$L$18</f>
        <v>13.42181197424129</v>
      </c>
    </row>
    <row r="8" spans="1:19" s="4" customFormat="1">
      <c r="A8" s="11">
        <v>4</v>
      </c>
      <c r="B8" s="16" t="str">
        <f t="shared" si="0"/>
        <v>ALLIANZ pojišťovna</v>
      </c>
      <c r="C8" s="3">
        <f t="shared" si="1"/>
        <v>90.300610545790931</v>
      </c>
      <c r="D8" s="3">
        <f t="shared" si="2"/>
        <v>83.566275924256075</v>
      </c>
      <c r="E8" s="3">
        <f t="shared" si="3"/>
        <v>8.0586750421172439</v>
      </c>
      <c r="F8" s="3">
        <f>C8*100/$C$18</f>
        <v>11.928991340830663</v>
      </c>
      <c r="G8" s="3">
        <f>D8*100/$D$18</f>
        <v>11.53561051367554</v>
      </c>
      <c r="I8" s="11">
        <v>4</v>
      </c>
      <c r="J8" s="16" t="s">
        <v>24</v>
      </c>
      <c r="K8" s="3">
        <v>2440.3739999999998</v>
      </c>
      <c r="L8" s="3">
        <v>2316.875</v>
      </c>
      <c r="M8" s="3">
        <f t="shared" si="4"/>
        <v>5.3304127326679094</v>
      </c>
      <c r="N8" s="3">
        <f>K8*100/$K$18</f>
        <v>11.928991340830661</v>
      </c>
      <c r="O8" s="3">
        <f>L8*100/$L$18</f>
        <v>11.53561051367554</v>
      </c>
    </row>
    <row r="9" spans="1:19" s="4" customFormat="1">
      <c r="A9" s="11">
        <v>5</v>
      </c>
      <c r="B9" s="16" t="str">
        <f t="shared" si="0"/>
        <v>ČSOB Pojišťovna</v>
      </c>
      <c r="C9" s="3">
        <f t="shared" si="1"/>
        <v>63.001369102682709</v>
      </c>
      <c r="D9" s="3">
        <f t="shared" si="2"/>
        <v>57.081731289449948</v>
      </c>
      <c r="E9" s="3">
        <f t="shared" si="3"/>
        <v>10.370459478910121</v>
      </c>
      <c r="F9" s="3">
        <f>C9*100/$C$18</f>
        <v>8.3226766900460252</v>
      </c>
      <c r="G9" s="3">
        <f>D9*100/$D$18</f>
        <v>7.8796453751058149</v>
      </c>
      <c r="I9" s="11">
        <v>5</v>
      </c>
      <c r="J9" s="16" t="s">
        <v>26</v>
      </c>
      <c r="K9" s="3">
        <v>1702.6120000000001</v>
      </c>
      <c r="L9" s="3">
        <v>1582.5909999999999</v>
      </c>
      <c r="M9" s="3">
        <f t="shared" si="4"/>
        <v>7.5838293027067749</v>
      </c>
      <c r="N9" s="3">
        <f>K9*100/$K$18</f>
        <v>8.3226766900460252</v>
      </c>
      <c r="O9" s="3">
        <f>L9*100/$L$18</f>
        <v>7.8796453751058149</v>
      </c>
    </row>
    <row r="10" spans="1:19" s="4" customFormat="1">
      <c r="A10" s="11">
        <v>6</v>
      </c>
      <c r="B10" s="16" t="str">
        <f t="shared" si="0"/>
        <v>GENERALI Pojišťovna</v>
      </c>
      <c r="C10" s="3">
        <f t="shared" si="1"/>
        <v>60.466086956521742</v>
      </c>
      <c r="D10" s="3">
        <f t="shared" si="2"/>
        <v>55.319206492335432</v>
      </c>
      <c r="E10" s="3">
        <f t="shared" si="3"/>
        <v>9.3039665435176033</v>
      </c>
      <c r="F10" s="3">
        <f>C10*100/$C$18</f>
        <v>7.9877580379425543</v>
      </c>
      <c r="G10" s="3">
        <f>D10*100/$D$18</f>
        <v>7.6363438835012758</v>
      </c>
      <c r="I10" s="11">
        <v>6</v>
      </c>
      <c r="J10" s="16" t="s">
        <v>25</v>
      </c>
      <c r="K10" s="3">
        <v>1634.096</v>
      </c>
      <c r="L10" s="3">
        <v>1533.7249999999999</v>
      </c>
      <c r="M10" s="3">
        <f t="shared" si="4"/>
        <v>6.5442631501736059</v>
      </c>
      <c r="N10" s="3">
        <f>K10*100/$K$18</f>
        <v>7.9877580379425543</v>
      </c>
      <c r="O10" s="3">
        <f>L10*100/$L$18</f>
        <v>7.6363438835012758</v>
      </c>
    </row>
    <row r="11" spans="1:19" s="4" customFormat="1">
      <c r="A11" s="11">
        <v>7</v>
      </c>
      <c r="B11" s="16" t="str">
        <f t="shared" si="0"/>
        <v>UNIQA pojišťovna</v>
      </c>
      <c r="C11" s="3">
        <f t="shared" si="1"/>
        <v>34.197594819611474</v>
      </c>
      <c r="D11" s="3">
        <f t="shared" si="2"/>
        <v>32.423805229936882</v>
      </c>
      <c r="E11" s="3">
        <f t="shared" si="3"/>
        <v>5.4706397879446058</v>
      </c>
      <c r="F11" s="3">
        <f>C11*100/$C$18</f>
        <v>4.5176085744571486</v>
      </c>
      <c r="G11" s="3">
        <f>D11*100/$D$18</f>
        <v>4.4758293266872959</v>
      </c>
      <c r="I11" s="11">
        <v>7</v>
      </c>
      <c r="J11" s="16" t="s">
        <v>29</v>
      </c>
      <c r="K11" s="3">
        <v>924.19</v>
      </c>
      <c r="L11" s="3">
        <v>898.95</v>
      </c>
      <c r="M11" s="3">
        <f t="shared" si="4"/>
        <v>2.8077201179153377</v>
      </c>
      <c r="N11" s="3">
        <f>K11*100/$K$18</f>
        <v>4.5176085744571486</v>
      </c>
      <c r="O11" s="3">
        <f>L11*100/$L$18</f>
        <v>4.4758293266872951</v>
      </c>
      <c r="S11" s="8"/>
    </row>
    <row r="12" spans="1:19" s="4" customFormat="1">
      <c r="A12" s="11">
        <v>8</v>
      </c>
      <c r="B12" s="16" t="str">
        <f t="shared" si="0"/>
        <v>AXA pojišťovna</v>
      </c>
      <c r="C12" s="3">
        <f t="shared" si="1"/>
        <v>28.913117483811284</v>
      </c>
      <c r="D12" s="3">
        <f t="shared" si="2"/>
        <v>24.056663660955817</v>
      </c>
      <c r="E12" s="3">
        <f t="shared" si="3"/>
        <v>20.187561713877784</v>
      </c>
      <c r="F12" s="3">
        <f>C12*100/$C$18</f>
        <v>3.8195126922857892</v>
      </c>
      <c r="G12" s="3">
        <f>D12*100/$D$18</f>
        <v>3.3208169106735101</v>
      </c>
      <c r="I12" s="11">
        <v>8</v>
      </c>
      <c r="J12" s="16" t="s">
        <v>32</v>
      </c>
      <c r="K12" s="3">
        <v>781.37699999999995</v>
      </c>
      <c r="L12" s="3">
        <v>666.971</v>
      </c>
      <c r="M12" s="3">
        <f t="shared" si="4"/>
        <v>17.153069623716775</v>
      </c>
      <c r="N12" s="3">
        <f>K12*100/$K$18</f>
        <v>3.8195126922857892</v>
      </c>
      <c r="O12" s="3">
        <f>L12*100/$L$18</f>
        <v>3.3208169106735106</v>
      </c>
    </row>
    <row r="13" spans="1:19" s="4" customFormat="1">
      <c r="A13" s="11">
        <v>9</v>
      </c>
      <c r="B13" s="16" t="str">
        <f t="shared" si="0"/>
        <v>WÜSTENROT pojišťovna</v>
      </c>
      <c r="C13" s="3">
        <f t="shared" si="1"/>
        <v>14.99507863089732</v>
      </c>
      <c r="D13" s="3">
        <f t="shared" si="2"/>
        <v>13.347844905320109</v>
      </c>
      <c r="E13" s="3">
        <f t="shared" si="3"/>
        <v>12.340821587765561</v>
      </c>
      <c r="F13" s="3">
        <f>C13*100/$C$18</f>
        <v>1.9808964973978989</v>
      </c>
      <c r="G13" s="3">
        <f>D13*100/$D$18</f>
        <v>1.8425559631768629</v>
      </c>
      <c r="I13" s="11">
        <v>9</v>
      </c>
      <c r="J13" s="16" t="s">
        <v>35</v>
      </c>
      <c r="K13" s="3">
        <v>405.24200000000002</v>
      </c>
      <c r="L13" s="3">
        <v>370.06900000000002</v>
      </c>
      <c r="M13" s="3">
        <f t="shared" si="4"/>
        <v>9.5044437658923187</v>
      </c>
      <c r="N13" s="3">
        <f>K13*100/$K$18</f>
        <v>1.9808964973978989</v>
      </c>
      <c r="O13" s="3">
        <f>L13*100/$L$18</f>
        <v>1.8425559631768627</v>
      </c>
    </row>
    <row r="14" spans="1:19" s="4" customFormat="1">
      <c r="A14" s="11">
        <v>10</v>
      </c>
      <c r="B14" s="16" t="str">
        <f t="shared" si="0"/>
        <v>SLAVIA pojišťovna</v>
      </c>
      <c r="C14" s="3">
        <f t="shared" si="1"/>
        <v>14.365772432932472</v>
      </c>
      <c r="D14" s="3">
        <f t="shared" si="2"/>
        <v>15.49273219116321</v>
      </c>
      <c r="E14" s="3">
        <f t="shared" si="3"/>
        <v>-7.2741188857155663</v>
      </c>
      <c r="F14" s="3">
        <f>C14*100/$C$18</f>
        <v>1.8977631925300764</v>
      </c>
      <c r="G14" s="3">
        <f>D14*100/$D$18</f>
        <v>2.138639329960458</v>
      </c>
      <c r="I14" s="11">
        <v>10</v>
      </c>
      <c r="J14" s="16" t="s">
        <v>33</v>
      </c>
      <c r="K14" s="3">
        <v>388.23500000000001</v>
      </c>
      <c r="L14" s="3">
        <v>429.536</v>
      </c>
      <c r="M14" s="3">
        <f t="shared" si="4"/>
        <v>-9.615259256500039</v>
      </c>
      <c r="N14" s="3">
        <f>K14*100/$K$18</f>
        <v>1.8977631925300762</v>
      </c>
      <c r="O14" s="3">
        <f>L14*100/$L$18</f>
        <v>2.1386393299604585</v>
      </c>
    </row>
    <row r="15" spans="1:19" s="4" customFormat="1">
      <c r="A15" s="11">
        <v>11</v>
      </c>
      <c r="B15" s="16" t="str">
        <f t="shared" si="0"/>
        <v>DIRECT pojišťovna</v>
      </c>
      <c r="C15" s="3">
        <f t="shared" si="1"/>
        <v>11.09235892691952</v>
      </c>
      <c r="D15" s="3">
        <f t="shared" si="2"/>
        <v>13.416266907123534</v>
      </c>
      <c r="E15" s="3">
        <f t="shared" si="3"/>
        <v>-17.321569377619539</v>
      </c>
      <c r="F15" s="3">
        <f>C15*100/$C$18</f>
        <v>1.4653350934045963</v>
      </c>
      <c r="G15" s="3">
        <f>D15*100/$D$18</f>
        <v>1.8520010360204309</v>
      </c>
      <c r="I15" s="11">
        <v>11</v>
      </c>
      <c r="J15" s="16" t="s">
        <v>46</v>
      </c>
      <c r="K15" s="3">
        <v>299.77100000000002</v>
      </c>
      <c r="L15" s="3">
        <v>371.96600000000001</v>
      </c>
      <c r="M15" s="3">
        <f t="shared" si="4"/>
        <v>-19.409032008301836</v>
      </c>
      <c r="N15" s="3">
        <f>K15*100/$K$18</f>
        <v>1.4653350934045966</v>
      </c>
      <c r="O15" s="3">
        <f>L15*100/$L$18</f>
        <v>1.8520010360204309</v>
      </c>
    </row>
    <row r="16" spans="1:19" s="4" customFormat="1">
      <c r="A16" s="11">
        <v>12</v>
      </c>
      <c r="B16" s="16" t="str">
        <f t="shared" si="0"/>
        <v>Hasičská vzájemná pojišťovna</v>
      </c>
      <c r="C16" s="3">
        <f t="shared" si="1"/>
        <v>5.6136540240518045</v>
      </c>
      <c r="D16" s="3">
        <f t="shared" si="2"/>
        <v>5.4345175834084758</v>
      </c>
      <c r="E16" s="3">
        <f t="shared" si="3"/>
        <v>3.2962712493604016</v>
      </c>
      <c r="F16" s="3">
        <f>C16*100/$C$18</f>
        <v>0.74158114589242441</v>
      </c>
      <c r="G16" s="3">
        <f>D16*100/$D$18</f>
        <v>0.75018872719353491</v>
      </c>
      <c r="I16" s="11">
        <v>12</v>
      </c>
      <c r="J16" s="16" t="s">
        <v>34</v>
      </c>
      <c r="K16" s="3">
        <v>151.709</v>
      </c>
      <c r="L16" s="3">
        <v>150.672</v>
      </c>
      <c r="M16" s="3">
        <f t="shared" si="4"/>
        <v>0.68824997345227246</v>
      </c>
      <c r="N16" s="3">
        <f>K16*100/$K$18</f>
        <v>0.7415811458924243</v>
      </c>
      <c r="O16" s="3">
        <f>L16*100/$L$18</f>
        <v>0.7501887271935348</v>
      </c>
    </row>
    <row r="17" spans="1:15" s="4" customFormat="1">
      <c r="A17" s="11">
        <v>13</v>
      </c>
      <c r="B17" s="16" t="str">
        <f t="shared" si="0"/>
        <v>Česká kancelář pojistitelů</v>
      </c>
      <c r="C17" s="3">
        <f t="shared" si="1"/>
        <v>3.3672525439407954E-3</v>
      </c>
      <c r="D17" s="3">
        <f t="shared" si="2"/>
        <v>3.5347159603246166E-3</v>
      </c>
      <c r="E17" s="3">
        <f t="shared" si="3"/>
        <v>-4.7376767543280067</v>
      </c>
      <c r="F17" s="3">
        <f>C17*100/$C$18</f>
        <v>4.4482452772222217E-4</v>
      </c>
      <c r="G17" s="3">
        <f>D17*100/$D$18</f>
        <v>4.8793734247216741E-4</v>
      </c>
      <c r="I17" s="11">
        <v>13</v>
      </c>
      <c r="J17" s="16" t="s">
        <v>51</v>
      </c>
      <c r="K17" s="3">
        <v>9.0999999999999998E-2</v>
      </c>
      <c r="L17" s="3">
        <v>9.8000000000000004E-2</v>
      </c>
      <c r="M17" s="3">
        <f t="shared" si="4"/>
        <v>-7.142857142857153</v>
      </c>
      <c r="N17" s="3">
        <f>K17*100/$K$18</f>
        <v>4.4482452772222217E-4</v>
      </c>
      <c r="O17" s="3">
        <f>L17*100/$L$18</f>
        <v>4.8793734247216746E-4</v>
      </c>
    </row>
    <row r="18" spans="1:15" s="4" customFormat="1">
      <c r="A18" s="7" t="s">
        <v>12</v>
      </c>
      <c r="B18" s="14"/>
      <c r="C18" s="29">
        <f t="shared" si="1"/>
        <v>756.98445883441264</v>
      </c>
      <c r="D18" s="29">
        <f t="shared" si="2"/>
        <v>724.42005410279523</v>
      </c>
      <c r="E18" s="14">
        <f t="shared" si="3"/>
        <v>4.4952378868015899</v>
      </c>
      <c r="F18" s="14">
        <f>C18*100/$C$18</f>
        <v>100</v>
      </c>
      <c r="G18" s="14">
        <f>D18*100/$D$18</f>
        <v>100</v>
      </c>
      <c r="I18" s="7" t="s">
        <v>12</v>
      </c>
      <c r="J18" s="14"/>
      <c r="K18" s="14">
        <v>20457.505000000001</v>
      </c>
      <c r="L18" s="14">
        <v>20084.545999999998</v>
      </c>
      <c r="M18" s="14">
        <f t="shared" si="4"/>
        <v>1.8569451358273312</v>
      </c>
      <c r="N18" s="14">
        <f>K18*100/$K$18</f>
        <v>100</v>
      </c>
      <c r="O18" s="14">
        <f>L18*100/$L$18</f>
        <v>100</v>
      </c>
    </row>
    <row r="19" spans="1:15">
      <c r="C19" s="20"/>
      <c r="D19" s="20"/>
    </row>
    <row r="20" spans="1:15">
      <c r="C20" s="20"/>
      <c r="D20" s="17"/>
      <c r="H20" s="2"/>
      <c r="I20" s="2"/>
    </row>
    <row r="21" spans="1:15" ht="15">
      <c r="A21" s="10" t="s">
        <v>4</v>
      </c>
      <c r="B21" s="24"/>
      <c r="C21" s="21"/>
      <c r="D21" s="17"/>
      <c r="E21" s="10" t="s">
        <v>5</v>
      </c>
      <c r="F21" s="9"/>
      <c r="G21" s="9"/>
      <c r="H21" s="2"/>
      <c r="I21" s="2"/>
    </row>
    <row r="22" spans="1:15" s="2" customFormat="1" ht="15">
      <c r="A22" s="15" t="s">
        <v>40</v>
      </c>
      <c r="B22" s="25"/>
      <c r="C22" s="17"/>
      <c r="D22" s="17"/>
      <c r="E22" s="13" t="s">
        <v>6</v>
      </c>
    </row>
    <row r="23" spans="1:15" s="2" customFormat="1" ht="15">
      <c r="A23" s="28" t="s">
        <v>22</v>
      </c>
      <c r="B23" s="26"/>
      <c r="C23" s="17"/>
      <c r="D23" s="17"/>
      <c r="E23" s="13" t="s">
        <v>7</v>
      </c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2:A23">
    <cfRule type="cellIs" dxfId="3" priority="3" operator="equal">
      <formula>"Gross claims paid"</formula>
    </cfRule>
    <cfRule type="cellIs" dxfId="2" priority="4" operator="equal">
      <formula>#REF!</formula>
    </cfRule>
  </conditionalFormatting>
  <conditionalFormatting sqref="A22:A23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 MARKET</vt:lpstr>
      <vt:lpstr>LIFE</vt:lpstr>
      <vt:lpstr>NON-LIFE</vt:lpstr>
      <vt:lpstr>MOTOR HULL</vt:lpstr>
      <vt:lpstr>MTPL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2012-06-28T07:50:00Z</dcterms:created>
  <dcterms:modified xsi:type="dcterms:W3CDTF">2016-02-23T07:23:20Z</dcterms:modified>
</cp:coreProperties>
</file>